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35" windowWidth="15195" windowHeight="4245"/>
  </bookViews>
  <sheets>
    <sheet name="T3-2021" sheetId="39" r:id="rId1"/>
    <sheet name="T2-2021" sheetId="38" r:id="rId2"/>
    <sheet name="T12-2020" sheetId="37" r:id="rId3"/>
    <sheet name="T11-2020" sheetId="36" r:id="rId4"/>
    <sheet name="T10-2020" sheetId="35" r:id="rId5"/>
    <sheet name="T9-2020" sheetId="34" r:id="rId6"/>
    <sheet name="T81-2020" sheetId="33" r:id="rId7"/>
    <sheet name="T8-2020" sheetId="32" r:id="rId8"/>
    <sheet name="T7-2020 " sheetId="31" r:id="rId9"/>
    <sheet name="T6-2020 " sheetId="30" r:id="rId10"/>
    <sheet name="T5-2020" sheetId="29" r:id="rId11"/>
    <sheet name="T4-2020 " sheetId="28" r:id="rId12"/>
    <sheet name="T3-2020 " sheetId="27" r:id="rId13"/>
  </sheets>
  <definedNames>
    <definedName name="_xlnm.Print_Area" localSheetId="8">'T7-2020 '!$C$198</definedName>
    <definedName name="_xlnm.Print_Area" localSheetId="7">'T8-2020'!$C$198</definedName>
  </definedNames>
  <calcPr calcId="144525"/>
</workbook>
</file>

<file path=xl/calcChain.xml><?xml version="1.0" encoding="utf-8"?>
<calcChain xmlns="http://schemas.openxmlformats.org/spreadsheetml/2006/main">
  <c r="A12" i="39" l="1"/>
  <c r="N190" i="39"/>
  <c r="K189" i="39"/>
  <c r="B189" i="39"/>
  <c r="M187" i="39"/>
  <c r="N186" i="39"/>
  <c r="L185" i="39"/>
  <c r="B192" i="39" s="1"/>
  <c r="J185" i="39"/>
  <c r="B190" i="39" s="1"/>
  <c r="M184" i="39"/>
  <c r="M181" i="39"/>
  <c r="N181" i="39" s="1"/>
  <c r="H181" i="39"/>
  <c r="C181" i="39"/>
  <c r="K179" i="39"/>
  <c r="G179" i="39"/>
  <c r="F179" i="39"/>
  <c r="E179" i="39"/>
  <c r="E185" i="39" s="1"/>
  <c r="K186" i="39" s="1"/>
  <c r="B179" i="39"/>
  <c r="A179" i="39"/>
  <c r="M178" i="39"/>
  <c r="M176" i="39"/>
  <c r="N176" i="39" s="1"/>
  <c r="H175" i="39"/>
  <c r="C175" i="39"/>
  <c r="K173" i="39"/>
  <c r="G173" i="39"/>
  <c r="F173" i="39"/>
  <c r="E173" i="39"/>
  <c r="B173" i="39"/>
  <c r="A173" i="39"/>
  <c r="M172" i="39"/>
  <c r="M170" i="39"/>
  <c r="N170" i="39" s="1"/>
  <c r="H169" i="39"/>
  <c r="C169" i="39"/>
  <c r="G167" i="39"/>
  <c r="F167" i="39"/>
  <c r="B167" i="39"/>
  <c r="A167" i="39"/>
  <c r="A162" i="39"/>
  <c r="H161" i="39"/>
  <c r="I161" i="39" s="1"/>
  <c r="D161" i="39"/>
  <c r="E161" i="39" s="1"/>
  <c r="A161" i="39"/>
  <c r="K159" i="39"/>
  <c r="J159" i="39"/>
  <c r="F159" i="39"/>
  <c r="B159" i="39"/>
  <c r="A159" i="39"/>
  <c r="C158" i="39"/>
  <c r="H154" i="39"/>
  <c r="I154" i="39" s="1"/>
  <c r="D154" i="39"/>
  <c r="E154" i="39" s="1"/>
  <c r="K152" i="39"/>
  <c r="J152" i="39"/>
  <c r="F152" i="39"/>
  <c r="B152" i="39"/>
  <c r="A152" i="39"/>
  <c r="C151" i="39"/>
  <c r="H147" i="39"/>
  <c r="I147" i="39" s="1"/>
  <c r="D147" i="39"/>
  <c r="E147" i="39" s="1"/>
  <c r="K145" i="39"/>
  <c r="J145" i="39"/>
  <c r="F145" i="39"/>
  <c r="B145" i="39"/>
  <c r="A145" i="39"/>
  <c r="C144" i="39"/>
  <c r="I140" i="39"/>
  <c r="H140" i="39"/>
  <c r="D140" i="39"/>
  <c r="E140" i="39" s="1"/>
  <c r="K138" i="39"/>
  <c r="J138" i="39"/>
  <c r="B138" i="39"/>
  <c r="A138" i="39"/>
  <c r="C137" i="39"/>
  <c r="H134" i="39"/>
  <c r="I134" i="39" s="1"/>
  <c r="D134" i="39"/>
  <c r="E134" i="39" s="1"/>
  <c r="A134" i="39"/>
  <c r="K132" i="39"/>
  <c r="J132" i="39"/>
  <c r="F132" i="39"/>
  <c r="F138" i="39" s="1"/>
  <c r="B132" i="39"/>
  <c r="A132" i="39"/>
  <c r="C131" i="39"/>
  <c r="H127" i="39"/>
  <c r="I127" i="39" s="1"/>
  <c r="D127" i="39"/>
  <c r="E127" i="39" s="1"/>
  <c r="K125" i="39"/>
  <c r="J125" i="39"/>
  <c r="F125" i="39"/>
  <c r="B125" i="39"/>
  <c r="A125" i="39"/>
  <c r="C124" i="39"/>
  <c r="H120" i="39"/>
  <c r="I120" i="39" s="1"/>
  <c r="D120" i="39"/>
  <c r="E120" i="39" s="1"/>
  <c r="A120" i="39"/>
  <c r="K118" i="39"/>
  <c r="J118" i="39"/>
  <c r="F118" i="39"/>
  <c r="B118" i="39"/>
  <c r="A118" i="39"/>
  <c r="C117" i="39"/>
  <c r="H113" i="39"/>
  <c r="I113" i="39" s="1"/>
  <c r="D113" i="39"/>
  <c r="E113" i="39" s="1"/>
  <c r="K111" i="39"/>
  <c r="J111" i="39"/>
  <c r="F111" i="39"/>
  <c r="B111" i="39"/>
  <c r="A111" i="39"/>
  <c r="C110" i="39"/>
  <c r="H106" i="39"/>
  <c r="I106" i="39" s="1"/>
  <c r="D106" i="39"/>
  <c r="E106" i="39" s="1"/>
  <c r="K104" i="39"/>
  <c r="J104" i="39"/>
  <c r="F104" i="39"/>
  <c r="B104" i="39"/>
  <c r="A104" i="39"/>
  <c r="C103" i="39"/>
  <c r="H99" i="39"/>
  <c r="I99" i="39" s="1"/>
  <c r="D99" i="39"/>
  <c r="E99" i="39" s="1"/>
  <c r="F97" i="39"/>
  <c r="B97" i="39"/>
  <c r="C96" i="39"/>
  <c r="H92" i="39"/>
  <c r="I92" i="39" s="1"/>
  <c r="D92" i="39"/>
  <c r="E92" i="39" s="1"/>
  <c r="K90" i="39"/>
  <c r="K97" i="39" s="1"/>
  <c r="J90" i="39"/>
  <c r="F90" i="39"/>
  <c r="B90" i="39"/>
  <c r="A90" i="39"/>
  <c r="C89" i="39"/>
  <c r="H85" i="39"/>
  <c r="I85" i="39" s="1"/>
  <c r="D85" i="39"/>
  <c r="E85" i="39" s="1"/>
  <c r="A85" i="39"/>
  <c r="A92" i="39" s="1"/>
  <c r="K83" i="39"/>
  <c r="J83" i="39"/>
  <c r="F83" i="39"/>
  <c r="B83" i="39"/>
  <c r="A83" i="39"/>
  <c r="C82" i="39"/>
  <c r="H79" i="39"/>
  <c r="I79" i="39" s="1"/>
  <c r="D79" i="39"/>
  <c r="E79" i="39" s="1"/>
  <c r="K77" i="39"/>
  <c r="J77" i="39"/>
  <c r="F77" i="39"/>
  <c r="B77" i="39"/>
  <c r="A77" i="39"/>
  <c r="C76" i="39"/>
  <c r="H72" i="39"/>
  <c r="I72" i="39" s="1"/>
  <c r="D72" i="39"/>
  <c r="E72" i="39" s="1"/>
  <c r="K72" i="39" s="1"/>
  <c r="K70" i="39"/>
  <c r="J70" i="39"/>
  <c r="F70" i="39"/>
  <c r="B70" i="39"/>
  <c r="A70" i="39"/>
  <c r="C69" i="39"/>
  <c r="H65" i="39"/>
  <c r="I65" i="39" s="1"/>
  <c r="D65" i="39"/>
  <c r="E65" i="39" s="1"/>
  <c r="K63" i="39"/>
  <c r="J63" i="39"/>
  <c r="F63" i="39"/>
  <c r="B63" i="39"/>
  <c r="A63" i="39"/>
  <c r="C62" i="39"/>
  <c r="H58" i="39"/>
  <c r="I58" i="39" s="1"/>
  <c r="D58" i="39"/>
  <c r="E58" i="39" s="1"/>
  <c r="K56" i="39"/>
  <c r="J56" i="39"/>
  <c r="B56" i="39"/>
  <c r="A56" i="39"/>
  <c r="A53" i="39"/>
  <c r="H52" i="39"/>
  <c r="I52" i="39" s="1"/>
  <c r="D52" i="39"/>
  <c r="E52" i="39" s="1"/>
  <c r="K50" i="39"/>
  <c r="J50" i="39"/>
  <c r="F50" i="39"/>
  <c r="F56" i="39" s="1"/>
  <c r="B50" i="39"/>
  <c r="A50" i="39"/>
  <c r="C49" i="39"/>
  <c r="C55" i="39" s="1"/>
  <c r="H45" i="39"/>
  <c r="I45" i="39" s="1"/>
  <c r="D45" i="39"/>
  <c r="E45" i="39" s="1"/>
  <c r="A45" i="39"/>
  <c r="A52" i="39" s="1"/>
  <c r="K43" i="39"/>
  <c r="J43" i="39"/>
  <c r="F43" i="39"/>
  <c r="B43" i="39"/>
  <c r="A43" i="39"/>
  <c r="C42" i="39"/>
  <c r="H38" i="39"/>
  <c r="I38" i="39" s="1"/>
  <c r="D38" i="39"/>
  <c r="E38" i="39" s="1"/>
  <c r="K38" i="39" s="1"/>
  <c r="K36" i="39"/>
  <c r="J36" i="39"/>
  <c r="F36" i="39"/>
  <c r="B36" i="39"/>
  <c r="A36" i="39"/>
  <c r="C35" i="39"/>
  <c r="A32" i="39"/>
  <c r="A73" i="39" s="1"/>
  <c r="A80" i="39" s="1"/>
  <c r="H31" i="39"/>
  <c r="I31" i="39" s="1"/>
  <c r="D31" i="39"/>
  <c r="E31" i="39" s="1"/>
  <c r="K31" i="39" s="1"/>
  <c r="K29" i="39"/>
  <c r="J29" i="39"/>
  <c r="F29" i="39"/>
  <c r="B29" i="39"/>
  <c r="A29" i="39"/>
  <c r="C28" i="39"/>
  <c r="A26" i="39"/>
  <c r="H25" i="39"/>
  <c r="I25" i="39" s="1"/>
  <c r="D25" i="39"/>
  <c r="E25" i="39" s="1"/>
  <c r="K23" i="39"/>
  <c r="J23" i="39"/>
  <c r="F23" i="39"/>
  <c r="B23" i="39"/>
  <c r="A23" i="39"/>
  <c r="C22" i="39"/>
  <c r="H18" i="39"/>
  <c r="I18" i="39" s="1"/>
  <c r="D18" i="39"/>
  <c r="E18" i="39" s="1"/>
  <c r="K16" i="39"/>
  <c r="J16" i="39"/>
  <c r="F16" i="39"/>
  <c r="B16" i="39"/>
  <c r="A16" i="39"/>
  <c r="L15" i="39"/>
  <c r="L22" i="39" s="1"/>
  <c r="L28" i="39" s="1"/>
  <c r="L35" i="39" s="1"/>
  <c r="L42" i="39" s="1"/>
  <c r="L49" i="39" s="1"/>
  <c r="L55" i="39" s="1"/>
  <c r="L62" i="39" s="1"/>
  <c r="L69" i="39" s="1"/>
  <c r="L76" i="39" s="1"/>
  <c r="L82" i="39" s="1"/>
  <c r="L89" i="39" s="1"/>
  <c r="L96" i="39" s="1"/>
  <c r="L103" i="39" s="1"/>
  <c r="L110" i="39" s="1"/>
  <c r="L117" i="39" s="1"/>
  <c r="L124" i="39" s="1"/>
  <c r="L131" i="39" s="1"/>
  <c r="L137" i="39" s="1"/>
  <c r="L144" i="39" s="1"/>
  <c r="L151" i="39" s="1"/>
  <c r="L158" i="39" s="1"/>
  <c r="C15" i="39"/>
  <c r="H11" i="39"/>
  <c r="I11" i="39" s="1"/>
  <c r="D11" i="39"/>
  <c r="E11" i="39" s="1"/>
  <c r="K9" i="39"/>
  <c r="J9" i="39"/>
  <c r="J97" i="39" s="1"/>
  <c r="F9" i="39"/>
  <c r="B9" i="39"/>
  <c r="A9" i="39"/>
  <c r="C8" i="39"/>
  <c r="H4" i="39"/>
  <c r="I4" i="39" s="1"/>
  <c r="D4" i="39"/>
  <c r="E4" i="39" s="1"/>
  <c r="A12" i="38"/>
  <c r="A46" i="39" l="1"/>
  <c r="A86" i="39"/>
  <c r="A93" i="39" s="1"/>
  <c r="A141" i="39"/>
  <c r="A114" i="39"/>
  <c r="K134" i="39"/>
  <c r="K127" i="39"/>
  <c r="C179" i="39"/>
  <c r="H179" i="39"/>
  <c r="K113" i="39"/>
  <c r="K106" i="39"/>
  <c r="K85" i="39"/>
  <c r="K79" i="39"/>
  <c r="K65" i="39"/>
  <c r="G185" i="39"/>
  <c r="H173" i="39"/>
  <c r="F185" i="39"/>
  <c r="A185" i="39"/>
  <c r="K52" i="39"/>
  <c r="K25" i="39"/>
  <c r="K18" i="39"/>
  <c r="K11" i="39"/>
  <c r="B185" i="39"/>
  <c r="C189" i="39"/>
  <c r="C167" i="39"/>
  <c r="I167" i="39"/>
  <c r="K58" i="39"/>
  <c r="D173" i="39"/>
  <c r="J174" i="39" s="1"/>
  <c r="K4" i="39"/>
  <c r="D167" i="39"/>
  <c r="I173" i="39"/>
  <c r="L174" i="39" s="1"/>
  <c r="A99" i="39"/>
  <c r="K99" i="39" s="1"/>
  <c r="K92" i="39"/>
  <c r="D179" i="39"/>
  <c r="J180" i="39" s="1"/>
  <c r="K120" i="39"/>
  <c r="I179" i="39"/>
  <c r="K161" i="39"/>
  <c r="K163" i="39" s="1"/>
  <c r="C173" i="39"/>
  <c r="H167" i="39"/>
  <c r="A39" i="39"/>
  <c r="K45" i="39"/>
  <c r="A100" i="39"/>
  <c r="A107" i="39" s="1"/>
  <c r="A155" i="39"/>
  <c r="A140" i="39"/>
  <c r="A59" i="39"/>
  <c r="A121" i="39"/>
  <c r="A66" i="39"/>
  <c r="A128" i="39"/>
  <c r="A135" i="39" s="1"/>
  <c r="L158" i="38"/>
  <c r="L151" i="38"/>
  <c r="L144" i="38"/>
  <c r="L137" i="38"/>
  <c r="L131" i="38"/>
  <c r="L124" i="38"/>
  <c r="L117" i="38"/>
  <c r="L110" i="38"/>
  <c r="L103" i="38"/>
  <c r="L96" i="38"/>
  <c r="L89" i="38"/>
  <c r="L82" i="38"/>
  <c r="L76" i="38"/>
  <c r="L69" i="38"/>
  <c r="L62" i="38"/>
  <c r="L55" i="38"/>
  <c r="L49" i="38"/>
  <c r="L42" i="38"/>
  <c r="L35" i="38"/>
  <c r="K92" i="38"/>
  <c r="H185" i="39" l="1"/>
  <c r="B191" i="39"/>
  <c r="C185" i="39"/>
  <c r="J168" i="39"/>
  <c r="D185" i="39"/>
  <c r="J186" i="39" s="1"/>
  <c r="L191" i="39" s="1"/>
  <c r="P3" i="39"/>
  <c r="L2" i="39"/>
  <c r="K140" i="39"/>
  <c r="A147" i="39"/>
  <c r="L180" i="39"/>
  <c r="I180" i="39" s="1"/>
  <c r="I185" i="39"/>
  <c r="L186" i="39" s="1"/>
  <c r="L192" i="39" s="1"/>
  <c r="L168" i="39"/>
  <c r="A32" i="38"/>
  <c r="L15" i="38"/>
  <c r="L22" i="38" s="1"/>
  <c r="L28" i="38" s="1"/>
  <c r="A154" i="39" l="1"/>
  <c r="K154" i="39" s="1"/>
  <c r="K147" i="39"/>
  <c r="L188" i="39" s="1"/>
  <c r="J187" i="39"/>
  <c r="K189" i="38"/>
  <c r="B189" i="38"/>
  <c r="M187" i="38"/>
  <c r="N186" i="38" s="1"/>
  <c r="N190" i="38" s="1"/>
  <c r="L185" i="38"/>
  <c r="B192" i="38" s="1"/>
  <c r="J185" i="38"/>
  <c r="B190" i="38" s="1"/>
  <c r="M184" i="38"/>
  <c r="M181" i="38"/>
  <c r="N181" i="38" s="1"/>
  <c r="H181" i="38"/>
  <c r="C181" i="38"/>
  <c r="K179" i="38"/>
  <c r="G179" i="38"/>
  <c r="F179" i="38"/>
  <c r="E179" i="38"/>
  <c r="B179" i="38"/>
  <c r="A179" i="38"/>
  <c r="M178" i="38"/>
  <c r="M176" i="38"/>
  <c r="N176" i="38" s="1"/>
  <c r="H175" i="38"/>
  <c r="C175" i="38"/>
  <c r="K173" i="38"/>
  <c r="G173" i="38"/>
  <c r="F173" i="38"/>
  <c r="E173" i="38"/>
  <c r="B173" i="38"/>
  <c r="A173" i="38"/>
  <c r="M172" i="38"/>
  <c r="M170" i="38"/>
  <c r="N170" i="38" s="1"/>
  <c r="H169" i="38"/>
  <c r="C169" i="38"/>
  <c r="G167" i="38"/>
  <c r="F167" i="38"/>
  <c r="B167" i="38"/>
  <c r="A167" i="38"/>
  <c r="H161" i="38"/>
  <c r="I161" i="38" s="1"/>
  <c r="D161" i="38"/>
  <c r="E161" i="38" s="1"/>
  <c r="A161" i="38"/>
  <c r="K159" i="38"/>
  <c r="J159" i="38"/>
  <c r="F159" i="38"/>
  <c r="B159" i="38"/>
  <c r="A159" i="38"/>
  <c r="C158" i="38"/>
  <c r="H154" i="38"/>
  <c r="I154" i="38" s="1"/>
  <c r="D154" i="38"/>
  <c r="E154" i="38" s="1"/>
  <c r="K152" i="38"/>
  <c r="J152" i="38"/>
  <c r="F152" i="38"/>
  <c r="B152" i="38"/>
  <c r="A152" i="38"/>
  <c r="C151" i="38"/>
  <c r="H147" i="38"/>
  <c r="I147" i="38" s="1"/>
  <c r="D147" i="38"/>
  <c r="E147" i="38" s="1"/>
  <c r="K145" i="38"/>
  <c r="J145" i="38"/>
  <c r="F145" i="38"/>
  <c r="B145" i="38"/>
  <c r="A145" i="38"/>
  <c r="C144" i="38"/>
  <c r="H140" i="38"/>
  <c r="I140" i="38" s="1"/>
  <c r="D140" i="38"/>
  <c r="E140" i="38" s="1"/>
  <c r="K138" i="38"/>
  <c r="J138" i="38"/>
  <c r="F138" i="38"/>
  <c r="B138" i="38"/>
  <c r="A138" i="38"/>
  <c r="C137" i="38"/>
  <c r="H134" i="38"/>
  <c r="I134" i="38" s="1"/>
  <c r="D134" i="38"/>
  <c r="E134" i="38" s="1"/>
  <c r="A134" i="38"/>
  <c r="A140" i="38" s="1"/>
  <c r="K132" i="38"/>
  <c r="J132" i="38"/>
  <c r="F132" i="38"/>
  <c r="B132" i="38"/>
  <c r="A132" i="38"/>
  <c r="C131" i="38"/>
  <c r="H127" i="38"/>
  <c r="I127" i="38" s="1"/>
  <c r="D127" i="38"/>
  <c r="E127" i="38" s="1"/>
  <c r="K125" i="38"/>
  <c r="J125" i="38"/>
  <c r="F125" i="38"/>
  <c r="B125" i="38"/>
  <c r="A125" i="38"/>
  <c r="C124" i="38"/>
  <c r="H120" i="38"/>
  <c r="I120" i="38" s="1"/>
  <c r="D120" i="38"/>
  <c r="E120" i="38" s="1"/>
  <c r="A120" i="38"/>
  <c r="K118" i="38"/>
  <c r="J118" i="38"/>
  <c r="F118" i="38"/>
  <c r="B118" i="38"/>
  <c r="A118" i="38"/>
  <c r="C117" i="38"/>
  <c r="H113" i="38"/>
  <c r="I113" i="38" s="1"/>
  <c r="D113" i="38"/>
  <c r="E113" i="38" s="1"/>
  <c r="K111" i="38"/>
  <c r="J111" i="38"/>
  <c r="F111" i="38"/>
  <c r="B111" i="38"/>
  <c r="A111" i="38"/>
  <c r="C110" i="38"/>
  <c r="H106" i="38"/>
  <c r="I106" i="38" s="1"/>
  <c r="D106" i="38"/>
  <c r="E106" i="38" s="1"/>
  <c r="K104" i="38"/>
  <c r="J104" i="38"/>
  <c r="F104" i="38"/>
  <c r="B104" i="38"/>
  <c r="A104" i="38"/>
  <c r="C103" i="38"/>
  <c r="H99" i="38"/>
  <c r="I99" i="38" s="1"/>
  <c r="D99" i="38"/>
  <c r="E99" i="38" s="1"/>
  <c r="F97" i="38"/>
  <c r="B97" i="38"/>
  <c r="C96" i="38"/>
  <c r="H92" i="38"/>
  <c r="I92" i="38" s="1"/>
  <c r="D92" i="38"/>
  <c r="E92" i="38" s="1"/>
  <c r="K90" i="38"/>
  <c r="K97" i="38" s="1"/>
  <c r="J90" i="38"/>
  <c r="F90" i="38"/>
  <c r="B90" i="38"/>
  <c r="A90" i="38"/>
  <c r="C89" i="38"/>
  <c r="H85" i="38"/>
  <c r="I85" i="38" s="1"/>
  <c r="D85" i="38"/>
  <c r="E85" i="38" s="1"/>
  <c r="A85" i="38"/>
  <c r="A92" i="38" s="1"/>
  <c r="A99" i="38" s="1"/>
  <c r="K83" i="38"/>
  <c r="J83" i="38"/>
  <c r="F83" i="38"/>
  <c r="B83" i="38"/>
  <c r="A83" i="38"/>
  <c r="C82" i="38"/>
  <c r="H79" i="38"/>
  <c r="I79" i="38" s="1"/>
  <c r="D79" i="38"/>
  <c r="E79" i="38" s="1"/>
  <c r="K77" i="38"/>
  <c r="J77" i="38"/>
  <c r="F77" i="38"/>
  <c r="B77" i="38"/>
  <c r="A77" i="38"/>
  <c r="C76" i="38"/>
  <c r="H72" i="38"/>
  <c r="I72" i="38" s="1"/>
  <c r="D72" i="38"/>
  <c r="E72" i="38" s="1"/>
  <c r="K70" i="38"/>
  <c r="J70" i="38"/>
  <c r="F70" i="38"/>
  <c r="B70" i="38"/>
  <c r="A70" i="38"/>
  <c r="C69" i="38"/>
  <c r="H65" i="38"/>
  <c r="I65" i="38" s="1"/>
  <c r="D65" i="38"/>
  <c r="E65" i="38" s="1"/>
  <c r="K63" i="38"/>
  <c r="J63" i="38"/>
  <c r="F63" i="38"/>
  <c r="B63" i="38"/>
  <c r="A63" i="38"/>
  <c r="C62" i="38"/>
  <c r="H58" i="38"/>
  <c r="I58" i="38" s="1"/>
  <c r="D58" i="38"/>
  <c r="E58" i="38" s="1"/>
  <c r="K56" i="38"/>
  <c r="J56" i="38"/>
  <c r="B56" i="38"/>
  <c r="A56" i="38"/>
  <c r="H52" i="38"/>
  <c r="I52" i="38" s="1"/>
  <c r="D52" i="38"/>
  <c r="E52" i="38" s="1"/>
  <c r="K50" i="38"/>
  <c r="J50" i="38"/>
  <c r="F50" i="38"/>
  <c r="F56" i="38" s="1"/>
  <c r="B50" i="38"/>
  <c r="A50" i="38"/>
  <c r="C49" i="38"/>
  <c r="C55" i="38" s="1"/>
  <c r="H45" i="38"/>
  <c r="I45" i="38" s="1"/>
  <c r="D45" i="38"/>
  <c r="E45" i="38" s="1"/>
  <c r="A45" i="38"/>
  <c r="A52" i="38" s="1"/>
  <c r="K43" i="38"/>
  <c r="J43" i="38"/>
  <c r="F43" i="38"/>
  <c r="B43" i="38"/>
  <c r="A43" i="38"/>
  <c r="C42" i="38"/>
  <c r="H38" i="38"/>
  <c r="I38" i="38" s="1"/>
  <c r="D38" i="38"/>
  <c r="E38" i="38" s="1"/>
  <c r="K36" i="38"/>
  <c r="J36" i="38"/>
  <c r="F36" i="38"/>
  <c r="B36" i="38"/>
  <c r="A36" i="38"/>
  <c r="C35" i="38"/>
  <c r="A162" i="38"/>
  <c r="H31" i="38"/>
  <c r="I31" i="38" s="1"/>
  <c r="D31" i="38"/>
  <c r="E31" i="38" s="1"/>
  <c r="K29" i="38"/>
  <c r="J29" i="38"/>
  <c r="F29" i="38"/>
  <c r="B29" i="38"/>
  <c r="A29" i="38"/>
  <c r="C28" i="38"/>
  <c r="A26" i="38"/>
  <c r="H25" i="38"/>
  <c r="I25" i="38" s="1"/>
  <c r="D25" i="38"/>
  <c r="E25" i="38" s="1"/>
  <c r="K23" i="38"/>
  <c r="J23" i="38"/>
  <c r="F23" i="38"/>
  <c r="B23" i="38"/>
  <c r="A23" i="38"/>
  <c r="C22" i="38"/>
  <c r="H18" i="38"/>
  <c r="I18" i="38" s="1"/>
  <c r="D18" i="38"/>
  <c r="E18" i="38" s="1"/>
  <c r="K16" i="38"/>
  <c r="J16" i="38"/>
  <c r="F16" i="38"/>
  <c r="B16" i="38"/>
  <c r="A16" i="38"/>
  <c r="C15" i="38"/>
  <c r="H11" i="38"/>
  <c r="I11" i="38" s="1"/>
  <c r="E11" i="38"/>
  <c r="D11" i="38"/>
  <c r="K9" i="38"/>
  <c r="J9" i="38"/>
  <c r="J97" i="38" s="1"/>
  <c r="F9" i="38"/>
  <c r="B9" i="38"/>
  <c r="A9" i="38"/>
  <c r="C8" i="38"/>
  <c r="H4" i="38"/>
  <c r="I4" i="38" s="1"/>
  <c r="D4" i="38"/>
  <c r="E4" i="38" s="1"/>
  <c r="L190" i="39" l="1"/>
  <c r="L189" i="39" s="1"/>
  <c r="J188" i="39"/>
  <c r="K161" i="38"/>
  <c r="K163" i="38" s="1"/>
  <c r="C179" i="38"/>
  <c r="A185" i="38"/>
  <c r="K113" i="38"/>
  <c r="K72" i="38"/>
  <c r="C173" i="38"/>
  <c r="K52" i="38"/>
  <c r="K31" i="38"/>
  <c r="K25" i="38"/>
  <c r="D173" i="38"/>
  <c r="J174" i="38" s="1"/>
  <c r="K99" i="38"/>
  <c r="K38" i="38"/>
  <c r="I179" i="38"/>
  <c r="L180" i="38" s="1"/>
  <c r="I180" i="38" s="1"/>
  <c r="K4" i="38"/>
  <c r="K18" i="38"/>
  <c r="K106" i="38"/>
  <c r="K85" i="38"/>
  <c r="B185" i="38"/>
  <c r="H173" i="38"/>
  <c r="I173" i="38"/>
  <c r="L174" i="38" s="1"/>
  <c r="K65" i="38"/>
  <c r="K79" i="38"/>
  <c r="G185" i="38"/>
  <c r="E185" i="38"/>
  <c r="K186" i="38" s="1"/>
  <c r="I167" i="38"/>
  <c r="L168" i="38" s="1"/>
  <c r="K11" i="38"/>
  <c r="F185" i="38"/>
  <c r="C189" i="38"/>
  <c r="D167" i="38"/>
  <c r="K45" i="38"/>
  <c r="D179" i="38"/>
  <c r="J180" i="38" s="1"/>
  <c r="K120" i="38"/>
  <c r="K127" i="38"/>
  <c r="A147" i="38"/>
  <c r="K140" i="38"/>
  <c r="A53" i="38"/>
  <c r="A46" i="38"/>
  <c r="K58" i="38"/>
  <c r="A86" i="38"/>
  <c r="A93" i="38" s="1"/>
  <c r="A121" i="38"/>
  <c r="A128" i="38"/>
  <c r="A135" i="38" s="1"/>
  <c r="K134" i="38"/>
  <c r="A141" i="38"/>
  <c r="C167" i="38"/>
  <c r="H167" i="38"/>
  <c r="A39" i="38"/>
  <c r="A59" i="38"/>
  <c r="A66" i="38"/>
  <c r="A73" i="38"/>
  <c r="A80" i="38" s="1"/>
  <c r="A100" i="38"/>
  <c r="A107" i="38" s="1"/>
  <c r="A114" i="38"/>
  <c r="A155" i="38"/>
  <c r="H179" i="38"/>
  <c r="E179" i="37"/>
  <c r="E173" i="37"/>
  <c r="E185" i="37" s="1"/>
  <c r="K186" i="37" s="1"/>
  <c r="A12" i="37"/>
  <c r="K189" i="37"/>
  <c r="B189" i="37"/>
  <c r="M187" i="37"/>
  <c r="N186" i="37" s="1"/>
  <c r="N190" i="37" s="1"/>
  <c r="L185" i="37"/>
  <c r="B192" i="37" s="1"/>
  <c r="J185" i="37"/>
  <c r="M184" i="37"/>
  <c r="M181" i="37"/>
  <c r="N181" i="37" s="1"/>
  <c r="H181" i="37"/>
  <c r="C181" i="37"/>
  <c r="K179" i="37"/>
  <c r="G179" i="37"/>
  <c r="F179" i="37"/>
  <c r="B179" i="37"/>
  <c r="A179" i="37"/>
  <c r="M178" i="37"/>
  <c r="M176" i="37"/>
  <c r="N176" i="37" s="1"/>
  <c r="H175" i="37"/>
  <c r="C175" i="37"/>
  <c r="K173" i="37"/>
  <c r="G173" i="37"/>
  <c r="F173" i="37"/>
  <c r="B173" i="37"/>
  <c r="A173" i="37"/>
  <c r="M172" i="37"/>
  <c r="M170" i="37"/>
  <c r="N170" i="37" s="1"/>
  <c r="H169" i="37"/>
  <c r="C169" i="37"/>
  <c r="G167" i="37"/>
  <c r="F167" i="37"/>
  <c r="B167" i="37"/>
  <c r="A167" i="37"/>
  <c r="H161" i="37"/>
  <c r="I161" i="37" s="1"/>
  <c r="D161" i="37"/>
  <c r="E161" i="37" s="1"/>
  <c r="A161" i="37"/>
  <c r="K159" i="37"/>
  <c r="J159" i="37"/>
  <c r="F159" i="37"/>
  <c r="B159" i="37"/>
  <c r="A159" i="37"/>
  <c r="C158" i="37"/>
  <c r="H154" i="37"/>
  <c r="I154" i="37" s="1"/>
  <c r="D154" i="37"/>
  <c r="E154" i="37" s="1"/>
  <c r="K152" i="37"/>
  <c r="J152" i="37"/>
  <c r="F152" i="37"/>
  <c r="B152" i="37"/>
  <c r="A152" i="37"/>
  <c r="C151" i="37"/>
  <c r="H147" i="37"/>
  <c r="I147" i="37" s="1"/>
  <c r="D147" i="37"/>
  <c r="E147" i="37" s="1"/>
  <c r="K145" i="37"/>
  <c r="J145" i="37"/>
  <c r="F145" i="37"/>
  <c r="B145" i="37"/>
  <c r="A145" i="37"/>
  <c r="C144" i="37"/>
  <c r="H140" i="37"/>
  <c r="I140" i="37" s="1"/>
  <c r="D140" i="37"/>
  <c r="E140" i="37" s="1"/>
  <c r="K138" i="37"/>
  <c r="J138" i="37"/>
  <c r="B138" i="37"/>
  <c r="A138" i="37"/>
  <c r="C137" i="37"/>
  <c r="H134" i="37"/>
  <c r="I134" i="37" s="1"/>
  <c r="D134" i="37"/>
  <c r="E134" i="37" s="1"/>
  <c r="A134" i="37"/>
  <c r="A140" i="37" s="1"/>
  <c r="K132" i="37"/>
  <c r="J132" i="37"/>
  <c r="F132" i="37"/>
  <c r="F138" i="37" s="1"/>
  <c r="B132" i="37"/>
  <c r="A132" i="37"/>
  <c r="C131" i="37"/>
  <c r="H127" i="37"/>
  <c r="I127" i="37" s="1"/>
  <c r="D127" i="37"/>
  <c r="E127" i="37" s="1"/>
  <c r="K125" i="37"/>
  <c r="J125" i="37"/>
  <c r="F125" i="37"/>
  <c r="B125" i="37"/>
  <c r="A125" i="37"/>
  <c r="C124" i="37"/>
  <c r="H120" i="37"/>
  <c r="I120" i="37" s="1"/>
  <c r="D120" i="37"/>
  <c r="E120" i="37" s="1"/>
  <c r="A120" i="37"/>
  <c r="K118" i="37"/>
  <c r="J118" i="37"/>
  <c r="F118" i="37"/>
  <c r="B118" i="37"/>
  <c r="A118" i="37"/>
  <c r="C117" i="37"/>
  <c r="H113" i="37"/>
  <c r="I113" i="37" s="1"/>
  <c r="D113" i="37"/>
  <c r="E113" i="37" s="1"/>
  <c r="K111" i="37"/>
  <c r="J111" i="37"/>
  <c r="F111" i="37"/>
  <c r="B111" i="37"/>
  <c r="A111" i="37"/>
  <c r="C110" i="37"/>
  <c r="H106" i="37"/>
  <c r="I106" i="37" s="1"/>
  <c r="D106" i="37"/>
  <c r="E106" i="37" s="1"/>
  <c r="K104" i="37"/>
  <c r="J104" i="37"/>
  <c r="F104" i="37"/>
  <c r="B104" i="37"/>
  <c r="A104" i="37"/>
  <c r="C103" i="37"/>
  <c r="H99" i="37"/>
  <c r="I99" i="37" s="1"/>
  <c r="D99" i="37"/>
  <c r="E99" i="37" s="1"/>
  <c r="F97" i="37"/>
  <c r="B97" i="37"/>
  <c r="C96" i="37"/>
  <c r="H92" i="37"/>
  <c r="I92" i="37" s="1"/>
  <c r="D92" i="37"/>
  <c r="E92" i="37" s="1"/>
  <c r="K90" i="37"/>
  <c r="K97" i="37" s="1"/>
  <c r="J90" i="37"/>
  <c r="F90" i="37"/>
  <c r="B90" i="37"/>
  <c r="A90" i="37"/>
  <c r="C89" i="37"/>
  <c r="H85" i="37"/>
  <c r="I85" i="37" s="1"/>
  <c r="D85" i="37"/>
  <c r="E85" i="37" s="1"/>
  <c r="A85" i="37"/>
  <c r="A92" i="37" s="1"/>
  <c r="K83" i="37"/>
  <c r="J83" i="37"/>
  <c r="F83" i="37"/>
  <c r="B83" i="37"/>
  <c r="A83" i="37"/>
  <c r="C82" i="37"/>
  <c r="H79" i="37"/>
  <c r="I79" i="37" s="1"/>
  <c r="D79" i="37"/>
  <c r="E79" i="37" s="1"/>
  <c r="K77" i="37"/>
  <c r="J77" i="37"/>
  <c r="F77" i="37"/>
  <c r="B77" i="37"/>
  <c r="A77" i="37"/>
  <c r="C76" i="37"/>
  <c r="H72" i="37"/>
  <c r="I72" i="37" s="1"/>
  <c r="D72" i="37"/>
  <c r="E72" i="37" s="1"/>
  <c r="K72" i="37" s="1"/>
  <c r="K70" i="37"/>
  <c r="J70" i="37"/>
  <c r="F70" i="37"/>
  <c r="B70" i="37"/>
  <c r="A70" i="37"/>
  <c r="C69" i="37"/>
  <c r="H65" i="37"/>
  <c r="I65" i="37" s="1"/>
  <c r="D65" i="37"/>
  <c r="E65" i="37" s="1"/>
  <c r="K63" i="37"/>
  <c r="J63" i="37"/>
  <c r="F63" i="37"/>
  <c r="B63" i="37"/>
  <c r="A63" i="37"/>
  <c r="C62" i="37"/>
  <c r="H58" i="37"/>
  <c r="I58" i="37" s="1"/>
  <c r="D58" i="37"/>
  <c r="E58" i="37" s="1"/>
  <c r="K56" i="37"/>
  <c r="J56" i="37"/>
  <c r="F56" i="37"/>
  <c r="B56" i="37"/>
  <c r="A56" i="37"/>
  <c r="H52" i="37"/>
  <c r="I52" i="37" s="1"/>
  <c r="D52" i="37"/>
  <c r="E52" i="37" s="1"/>
  <c r="K50" i="37"/>
  <c r="J50" i="37"/>
  <c r="F50" i="37"/>
  <c r="B50" i="37"/>
  <c r="A50" i="37"/>
  <c r="C49" i="37"/>
  <c r="C55" i="37" s="1"/>
  <c r="H45" i="37"/>
  <c r="I45" i="37" s="1"/>
  <c r="D45" i="37"/>
  <c r="E45" i="37" s="1"/>
  <c r="A45" i="37"/>
  <c r="A52" i="37" s="1"/>
  <c r="K43" i="37"/>
  <c r="J43" i="37"/>
  <c r="F43" i="37"/>
  <c r="B43" i="37"/>
  <c r="A43" i="37"/>
  <c r="C42" i="37"/>
  <c r="H38" i="37"/>
  <c r="I38" i="37" s="1"/>
  <c r="D38" i="37"/>
  <c r="E38" i="37" s="1"/>
  <c r="K36" i="37"/>
  <c r="J36" i="37"/>
  <c r="F36" i="37"/>
  <c r="B36" i="37"/>
  <c r="A36" i="37"/>
  <c r="C35" i="37"/>
  <c r="A32" i="37"/>
  <c r="A162" i="37" s="1"/>
  <c r="H31" i="37"/>
  <c r="I31" i="37" s="1"/>
  <c r="D31" i="37"/>
  <c r="E31" i="37" s="1"/>
  <c r="K31" i="37" s="1"/>
  <c r="K29" i="37"/>
  <c r="J29" i="37"/>
  <c r="F29" i="37"/>
  <c r="B29" i="37"/>
  <c r="A29" i="37"/>
  <c r="C28" i="37"/>
  <c r="A26" i="37"/>
  <c r="H25" i="37"/>
  <c r="I25" i="37" s="1"/>
  <c r="D25" i="37"/>
  <c r="E25" i="37" s="1"/>
  <c r="K23" i="37"/>
  <c r="J23" i="37"/>
  <c r="F23" i="37"/>
  <c r="B23" i="37"/>
  <c r="A23" i="37"/>
  <c r="C22" i="37"/>
  <c r="H18" i="37"/>
  <c r="I18" i="37" s="1"/>
  <c r="D18" i="37"/>
  <c r="E18" i="37" s="1"/>
  <c r="K16" i="37"/>
  <c r="J16" i="37"/>
  <c r="F16" i="37"/>
  <c r="B16" i="37"/>
  <c r="A16" i="37"/>
  <c r="C15" i="37"/>
  <c r="H11" i="37"/>
  <c r="I11" i="37" s="1"/>
  <c r="D11" i="37"/>
  <c r="E11" i="37" s="1"/>
  <c r="K11" i="37" s="1"/>
  <c r="K9" i="37"/>
  <c r="J9" i="37"/>
  <c r="J97" i="37" s="1"/>
  <c r="F9" i="37"/>
  <c r="B9" i="37"/>
  <c r="A9" i="37"/>
  <c r="C8" i="37"/>
  <c r="H4" i="37"/>
  <c r="I4" i="37" s="1"/>
  <c r="D4" i="37"/>
  <c r="E4" i="37" s="1"/>
  <c r="C185" i="38" l="1"/>
  <c r="B191" i="38"/>
  <c r="H185" i="38"/>
  <c r="K85" i="37"/>
  <c r="I185" i="38"/>
  <c r="L186" i="38" s="1"/>
  <c r="L192" i="38" s="1"/>
  <c r="B190" i="37"/>
  <c r="L2" i="38"/>
  <c r="P3" i="38"/>
  <c r="A154" i="38"/>
  <c r="K147" i="38"/>
  <c r="D185" i="38"/>
  <c r="J186" i="38" s="1"/>
  <c r="L191" i="38" s="1"/>
  <c r="J168" i="38"/>
  <c r="A185" i="37"/>
  <c r="H173" i="37"/>
  <c r="C179" i="37"/>
  <c r="B185" i="37"/>
  <c r="C173" i="37"/>
  <c r="K161" i="37"/>
  <c r="L159" i="37" s="1"/>
  <c r="K127" i="37"/>
  <c r="I179" i="37"/>
  <c r="H179" i="37"/>
  <c r="K113" i="37"/>
  <c r="G185" i="37"/>
  <c r="K79" i="37"/>
  <c r="K65" i="37"/>
  <c r="I173" i="37"/>
  <c r="L174" i="37" s="1"/>
  <c r="K58" i="37"/>
  <c r="F185" i="37"/>
  <c r="K52" i="37"/>
  <c r="K38" i="37"/>
  <c r="K25" i="37"/>
  <c r="L23" i="37" s="1"/>
  <c r="C189" i="37"/>
  <c r="D167" i="37"/>
  <c r="H167" i="37"/>
  <c r="C167" i="37"/>
  <c r="I167" i="37"/>
  <c r="K18" i="37"/>
  <c r="K92" i="37"/>
  <c r="A99" i="37"/>
  <c r="K99" i="37" s="1"/>
  <c r="K45" i="37"/>
  <c r="K106" i="37"/>
  <c r="L180" i="37"/>
  <c r="I180" i="37" s="1"/>
  <c r="A147" i="37"/>
  <c r="K140" i="37"/>
  <c r="C185" i="37"/>
  <c r="D179" i="37"/>
  <c r="J180" i="37" s="1"/>
  <c r="K120" i="37"/>
  <c r="A53" i="37"/>
  <c r="A59" i="37"/>
  <c r="A66" i="37"/>
  <c r="A73" i="37"/>
  <c r="A80" i="37" s="1"/>
  <c r="A86" i="37"/>
  <c r="A93" i="37" s="1"/>
  <c r="A141" i="37"/>
  <c r="A39" i="37"/>
  <c r="A100" i="37"/>
  <c r="A107" i="37" s="1"/>
  <c r="A114" i="37"/>
  <c r="A155" i="37"/>
  <c r="D173" i="37"/>
  <c r="J174" i="37" s="1"/>
  <c r="K4" i="37"/>
  <c r="A46" i="37"/>
  <c r="A121" i="37"/>
  <c r="A128" i="37"/>
  <c r="A135" i="37" s="1"/>
  <c r="K134" i="37"/>
  <c r="L185" i="36"/>
  <c r="J185" i="36"/>
  <c r="M187" i="36"/>
  <c r="N186" i="36" s="1"/>
  <c r="M184" i="36"/>
  <c r="M181" i="36"/>
  <c r="N181" i="36" s="1"/>
  <c r="M178" i="36"/>
  <c r="M176" i="36"/>
  <c r="N176" i="36" s="1"/>
  <c r="M172" i="36"/>
  <c r="M170" i="36"/>
  <c r="N170" i="36" s="1"/>
  <c r="M172" i="35"/>
  <c r="M178" i="35"/>
  <c r="M166" i="35"/>
  <c r="M164" i="35"/>
  <c r="N164" i="35" s="1"/>
  <c r="N175" i="35"/>
  <c r="M170" i="35"/>
  <c r="N170" i="35" s="1"/>
  <c r="M175" i="35"/>
  <c r="M181" i="35"/>
  <c r="N180" i="35" s="1"/>
  <c r="B173" i="36"/>
  <c r="B167" i="36"/>
  <c r="A167" i="36"/>
  <c r="J168" i="37" l="1"/>
  <c r="D185" i="37"/>
  <c r="B191" i="37"/>
  <c r="K154" i="38"/>
  <c r="L188" i="38" s="1"/>
  <c r="J187" i="38"/>
  <c r="H185" i="37"/>
  <c r="J186" i="37"/>
  <c r="L191" i="37" s="1"/>
  <c r="K147" i="37"/>
  <c r="A154" i="37"/>
  <c r="K154" i="37" s="1"/>
  <c r="L2" i="37"/>
  <c r="P3" i="37"/>
  <c r="I185" i="37"/>
  <c r="L186" i="37" s="1"/>
  <c r="L192" i="37" s="1"/>
  <c r="L168" i="37"/>
  <c r="A173" i="36"/>
  <c r="A12" i="36"/>
  <c r="N190" i="36"/>
  <c r="K189" i="36"/>
  <c r="B189" i="36"/>
  <c r="B192" i="36"/>
  <c r="B190" i="36"/>
  <c r="H181" i="36"/>
  <c r="C181" i="36"/>
  <c r="K179" i="36"/>
  <c r="G179" i="36"/>
  <c r="F179" i="36"/>
  <c r="E179" i="36"/>
  <c r="B179" i="36"/>
  <c r="A179" i="36"/>
  <c r="H175" i="36"/>
  <c r="C175" i="36"/>
  <c r="K173" i="36"/>
  <c r="G173" i="36"/>
  <c r="F173" i="36"/>
  <c r="E173" i="36"/>
  <c r="E185" i="36" s="1"/>
  <c r="K186" i="36" s="1"/>
  <c r="H169" i="36"/>
  <c r="C169" i="36"/>
  <c r="G167" i="36"/>
  <c r="F167" i="36"/>
  <c r="H167" i="36" s="1"/>
  <c r="H161" i="36"/>
  <c r="I161" i="36" s="1"/>
  <c r="D161" i="36"/>
  <c r="E161" i="36" s="1"/>
  <c r="A161" i="36"/>
  <c r="K159" i="36"/>
  <c r="J159" i="36"/>
  <c r="F159" i="36"/>
  <c r="B159" i="36"/>
  <c r="A159" i="36"/>
  <c r="C158" i="36"/>
  <c r="H154" i="36"/>
  <c r="I154" i="36" s="1"/>
  <c r="D154" i="36"/>
  <c r="E154" i="36" s="1"/>
  <c r="K152" i="36"/>
  <c r="J152" i="36"/>
  <c r="F152" i="36"/>
  <c r="B152" i="36"/>
  <c r="A152" i="36"/>
  <c r="C151" i="36"/>
  <c r="H147" i="36"/>
  <c r="I147" i="36" s="1"/>
  <c r="D147" i="36"/>
  <c r="E147" i="36" s="1"/>
  <c r="K145" i="36"/>
  <c r="J145" i="36"/>
  <c r="F145" i="36"/>
  <c r="B145" i="36"/>
  <c r="A145" i="36"/>
  <c r="C144" i="36"/>
  <c r="H140" i="36"/>
  <c r="I140" i="36" s="1"/>
  <c r="D140" i="36"/>
  <c r="E140" i="36" s="1"/>
  <c r="K138" i="36"/>
  <c r="J138" i="36"/>
  <c r="B138" i="36"/>
  <c r="A138" i="36"/>
  <c r="C137" i="36"/>
  <c r="H134" i="36"/>
  <c r="I134" i="36" s="1"/>
  <c r="D134" i="36"/>
  <c r="E134" i="36" s="1"/>
  <c r="A134" i="36"/>
  <c r="K132" i="36"/>
  <c r="J132" i="36"/>
  <c r="F132" i="36"/>
  <c r="F138" i="36" s="1"/>
  <c r="B132" i="36"/>
  <c r="A132" i="36"/>
  <c r="C131" i="36"/>
  <c r="H127" i="36"/>
  <c r="I127" i="36" s="1"/>
  <c r="D127" i="36"/>
  <c r="E127" i="36" s="1"/>
  <c r="K125" i="36"/>
  <c r="J125" i="36"/>
  <c r="F125" i="36"/>
  <c r="B125" i="36"/>
  <c r="A125" i="36"/>
  <c r="C124" i="36"/>
  <c r="H120" i="36"/>
  <c r="I120" i="36" s="1"/>
  <c r="D120" i="36"/>
  <c r="E120" i="36" s="1"/>
  <c r="A120" i="36"/>
  <c r="K118" i="36"/>
  <c r="J118" i="36"/>
  <c r="F118" i="36"/>
  <c r="B118" i="36"/>
  <c r="A118" i="36"/>
  <c r="C117" i="36"/>
  <c r="H113" i="36"/>
  <c r="I113" i="36" s="1"/>
  <c r="D113" i="36"/>
  <c r="E113" i="36" s="1"/>
  <c r="K111" i="36"/>
  <c r="J111" i="36"/>
  <c r="F111" i="36"/>
  <c r="B111" i="36"/>
  <c r="A111" i="36"/>
  <c r="C110" i="36"/>
  <c r="H106" i="36"/>
  <c r="I106" i="36" s="1"/>
  <c r="D106" i="36"/>
  <c r="E106" i="36" s="1"/>
  <c r="K104" i="36"/>
  <c r="J104" i="36"/>
  <c r="F104" i="36"/>
  <c r="B104" i="36"/>
  <c r="A104" i="36"/>
  <c r="C103" i="36"/>
  <c r="H99" i="36"/>
  <c r="I99" i="36" s="1"/>
  <c r="D99" i="36"/>
  <c r="E99" i="36" s="1"/>
  <c r="F97" i="36"/>
  <c r="B97" i="36"/>
  <c r="C96" i="36"/>
  <c r="H92" i="36"/>
  <c r="I92" i="36" s="1"/>
  <c r="D92" i="36"/>
  <c r="E92" i="36" s="1"/>
  <c r="K90" i="36"/>
  <c r="K97" i="36" s="1"/>
  <c r="J90" i="36"/>
  <c r="F90" i="36"/>
  <c r="B90" i="36"/>
  <c r="A90" i="36"/>
  <c r="C89" i="36"/>
  <c r="H85" i="36"/>
  <c r="I85" i="36" s="1"/>
  <c r="D85" i="36"/>
  <c r="E85" i="36" s="1"/>
  <c r="A85" i="36"/>
  <c r="A92" i="36" s="1"/>
  <c r="K83" i="36"/>
  <c r="J83" i="36"/>
  <c r="F83" i="36"/>
  <c r="B83" i="36"/>
  <c r="A83" i="36"/>
  <c r="C82" i="36"/>
  <c r="H79" i="36"/>
  <c r="I79" i="36" s="1"/>
  <c r="D79" i="36"/>
  <c r="E79" i="36" s="1"/>
  <c r="K77" i="36"/>
  <c r="J77" i="36"/>
  <c r="F77" i="36"/>
  <c r="B77" i="36"/>
  <c r="A77" i="36"/>
  <c r="C76" i="36"/>
  <c r="H72" i="36"/>
  <c r="I72" i="36" s="1"/>
  <c r="D72" i="36"/>
  <c r="E72" i="36" s="1"/>
  <c r="K70" i="36"/>
  <c r="J70" i="36"/>
  <c r="F70" i="36"/>
  <c r="B70" i="36"/>
  <c r="A70" i="36"/>
  <c r="C69" i="36"/>
  <c r="H65" i="36"/>
  <c r="I65" i="36" s="1"/>
  <c r="D65" i="36"/>
  <c r="E65" i="36" s="1"/>
  <c r="K63" i="36"/>
  <c r="J63" i="36"/>
  <c r="F63" i="36"/>
  <c r="B63" i="36"/>
  <c r="A63" i="36"/>
  <c r="C62" i="36"/>
  <c r="H58" i="36"/>
  <c r="I58" i="36" s="1"/>
  <c r="D58" i="36"/>
  <c r="E58" i="36" s="1"/>
  <c r="K56" i="36"/>
  <c r="J56" i="36"/>
  <c r="F56" i="36"/>
  <c r="B56" i="36"/>
  <c r="A56" i="36"/>
  <c r="H52" i="36"/>
  <c r="I52" i="36" s="1"/>
  <c r="D52" i="36"/>
  <c r="E52" i="36" s="1"/>
  <c r="K50" i="36"/>
  <c r="J50" i="36"/>
  <c r="F50" i="36"/>
  <c r="B50" i="36"/>
  <c r="A50" i="36"/>
  <c r="C49" i="36"/>
  <c r="C55" i="36" s="1"/>
  <c r="H45" i="36"/>
  <c r="I45" i="36" s="1"/>
  <c r="D45" i="36"/>
  <c r="E45" i="36" s="1"/>
  <c r="A45" i="36"/>
  <c r="A52" i="36" s="1"/>
  <c r="K43" i="36"/>
  <c r="J43" i="36"/>
  <c r="F43" i="36"/>
  <c r="B43" i="36"/>
  <c r="A43" i="36"/>
  <c r="C42" i="36"/>
  <c r="H38" i="36"/>
  <c r="I38" i="36" s="1"/>
  <c r="D38" i="36"/>
  <c r="E38" i="36" s="1"/>
  <c r="K36" i="36"/>
  <c r="J36" i="36"/>
  <c r="F36" i="36"/>
  <c r="B36" i="36"/>
  <c r="A36" i="36"/>
  <c r="C35" i="36"/>
  <c r="A32" i="36"/>
  <c r="A128" i="36" s="1"/>
  <c r="A135" i="36" s="1"/>
  <c r="H31" i="36"/>
  <c r="I31" i="36" s="1"/>
  <c r="D31" i="36"/>
  <c r="E31" i="36" s="1"/>
  <c r="K29" i="36"/>
  <c r="J29" i="36"/>
  <c r="F29" i="36"/>
  <c r="B29" i="36"/>
  <c r="A29" i="36"/>
  <c r="C28" i="36"/>
  <c r="A26" i="36"/>
  <c r="H25" i="36"/>
  <c r="I25" i="36" s="1"/>
  <c r="D25" i="36"/>
  <c r="E25" i="36" s="1"/>
  <c r="K23" i="36"/>
  <c r="J23" i="36"/>
  <c r="F23" i="36"/>
  <c r="B23" i="36"/>
  <c r="A23" i="36"/>
  <c r="C22" i="36"/>
  <c r="H18" i="36"/>
  <c r="I18" i="36" s="1"/>
  <c r="D18" i="36"/>
  <c r="E18" i="36" s="1"/>
  <c r="K16" i="36"/>
  <c r="J16" i="36"/>
  <c r="F16" i="36"/>
  <c r="B16" i="36"/>
  <c r="A16" i="36"/>
  <c r="C15" i="36"/>
  <c r="H11" i="36"/>
  <c r="I11" i="36" s="1"/>
  <c r="D11" i="36"/>
  <c r="E11" i="36" s="1"/>
  <c r="K9" i="36"/>
  <c r="J9" i="36"/>
  <c r="J97" i="36" s="1"/>
  <c r="F9" i="36"/>
  <c r="B9" i="36"/>
  <c r="A9" i="36"/>
  <c r="C8" i="36"/>
  <c r="H4" i="36"/>
  <c r="I4" i="36" s="1"/>
  <c r="D4" i="36"/>
  <c r="E4" i="36" s="1"/>
  <c r="D179" i="36" l="1"/>
  <c r="J180" i="36" s="1"/>
  <c r="L188" i="37"/>
  <c r="J188" i="38"/>
  <c r="L190" i="38"/>
  <c r="L189" i="38" s="1"/>
  <c r="J187" i="37"/>
  <c r="K38" i="36"/>
  <c r="K65" i="36"/>
  <c r="K72" i="36"/>
  <c r="K79" i="36"/>
  <c r="K106" i="36"/>
  <c r="K113" i="36"/>
  <c r="G185" i="36"/>
  <c r="K18" i="36"/>
  <c r="K25" i="36"/>
  <c r="K127" i="36"/>
  <c r="H179" i="36"/>
  <c r="A185" i="36"/>
  <c r="C179" i="36"/>
  <c r="H173" i="36"/>
  <c r="K31" i="36"/>
  <c r="C167" i="36"/>
  <c r="F185" i="36"/>
  <c r="C189" i="36"/>
  <c r="I167" i="36"/>
  <c r="D173" i="36"/>
  <c r="J174" i="36" s="1"/>
  <c r="K58" i="36"/>
  <c r="D167" i="36"/>
  <c r="D185" i="36" s="1"/>
  <c r="J186" i="36" s="1"/>
  <c r="L191" i="36" s="1"/>
  <c r="K4" i="36"/>
  <c r="K52" i="36"/>
  <c r="K11" i="36"/>
  <c r="I179" i="36"/>
  <c r="K134" i="36"/>
  <c r="K161" i="36"/>
  <c r="K92" i="36"/>
  <c r="A99" i="36"/>
  <c r="K99" i="36" s="1"/>
  <c r="I173" i="36"/>
  <c r="L174" i="36" s="1"/>
  <c r="K120" i="36"/>
  <c r="K45" i="36"/>
  <c r="A100" i="36"/>
  <c r="A107" i="36" s="1"/>
  <c r="A46" i="36"/>
  <c r="A140" i="36"/>
  <c r="A162" i="36"/>
  <c r="C173" i="36"/>
  <c r="A53" i="36"/>
  <c r="A59" i="36"/>
  <c r="A66" i="36"/>
  <c r="A73" i="36"/>
  <c r="A80" i="36" s="1"/>
  <c r="K85" i="36"/>
  <c r="A86" i="36"/>
  <c r="A93" i="36" s="1"/>
  <c r="A141" i="36"/>
  <c r="B185" i="36"/>
  <c r="A114" i="36"/>
  <c r="A155" i="36"/>
  <c r="A39" i="36"/>
  <c r="A121" i="36"/>
  <c r="A85" i="35"/>
  <c r="A92" i="35" s="1"/>
  <c r="A99" i="35" s="1"/>
  <c r="D18" i="35"/>
  <c r="E18" i="35" s="1"/>
  <c r="D4" i="35"/>
  <c r="E4" i="35" s="1"/>
  <c r="N190" i="35"/>
  <c r="K189" i="35"/>
  <c r="B189" i="35"/>
  <c r="L185" i="35"/>
  <c r="B192" i="35" s="1"/>
  <c r="J185" i="35"/>
  <c r="N184" i="35" s="1"/>
  <c r="O184" i="35" s="1"/>
  <c r="H181" i="35"/>
  <c r="C181" i="35"/>
  <c r="K179" i="35"/>
  <c r="G179" i="35"/>
  <c r="F179" i="35"/>
  <c r="E179" i="35"/>
  <c r="B179" i="35"/>
  <c r="A179" i="35"/>
  <c r="H175" i="35"/>
  <c r="C175" i="35"/>
  <c r="K173" i="35"/>
  <c r="G173" i="35"/>
  <c r="F173" i="35"/>
  <c r="E173" i="35"/>
  <c r="E185" i="35" s="1"/>
  <c r="K186" i="35" s="1"/>
  <c r="B173" i="35"/>
  <c r="A173" i="35"/>
  <c r="H169" i="35"/>
  <c r="C169" i="35"/>
  <c r="G167" i="35"/>
  <c r="F167" i="35"/>
  <c r="B167" i="35"/>
  <c r="A167" i="35"/>
  <c r="H161" i="35"/>
  <c r="I161" i="35" s="1"/>
  <c r="D161" i="35"/>
  <c r="E161" i="35" s="1"/>
  <c r="A161" i="35"/>
  <c r="K159" i="35"/>
  <c r="J159" i="35"/>
  <c r="F159" i="35"/>
  <c r="B159" i="35"/>
  <c r="A159" i="35"/>
  <c r="C158" i="35"/>
  <c r="H154" i="35"/>
  <c r="I154" i="35" s="1"/>
  <c r="D154" i="35"/>
  <c r="E154" i="35" s="1"/>
  <c r="K152" i="35"/>
  <c r="J152" i="35"/>
  <c r="F152" i="35"/>
  <c r="B152" i="35"/>
  <c r="A152" i="35"/>
  <c r="C151" i="35"/>
  <c r="H147" i="35"/>
  <c r="I147" i="35" s="1"/>
  <c r="D147" i="35"/>
  <c r="E147" i="35" s="1"/>
  <c r="K145" i="35"/>
  <c r="J145" i="35"/>
  <c r="F145" i="35"/>
  <c r="B145" i="35"/>
  <c r="A145" i="35"/>
  <c r="C144" i="35"/>
  <c r="H140" i="35"/>
  <c r="I140" i="35" s="1"/>
  <c r="D140" i="35"/>
  <c r="E140" i="35" s="1"/>
  <c r="K138" i="35"/>
  <c r="J138" i="35"/>
  <c r="B138" i="35"/>
  <c r="A138" i="35"/>
  <c r="C137" i="35"/>
  <c r="H134" i="35"/>
  <c r="I134" i="35" s="1"/>
  <c r="D134" i="35"/>
  <c r="E134" i="35" s="1"/>
  <c r="A134" i="35"/>
  <c r="A140" i="35" s="1"/>
  <c r="A147" i="35" s="1"/>
  <c r="A154" i="35" s="1"/>
  <c r="K132" i="35"/>
  <c r="J132" i="35"/>
  <c r="F132" i="35"/>
  <c r="F138" i="35" s="1"/>
  <c r="B132" i="35"/>
  <c r="A132" i="35"/>
  <c r="C131" i="35"/>
  <c r="H127" i="35"/>
  <c r="I127" i="35" s="1"/>
  <c r="D127" i="35"/>
  <c r="E127" i="35" s="1"/>
  <c r="K125" i="35"/>
  <c r="J125" i="35"/>
  <c r="F125" i="35"/>
  <c r="B125" i="35"/>
  <c r="A125" i="35"/>
  <c r="C124" i="35"/>
  <c r="H120" i="35"/>
  <c r="I120" i="35" s="1"/>
  <c r="D120" i="35"/>
  <c r="E120" i="35" s="1"/>
  <c r="A120" i="35"/>
  <c r="K118" i="35"/>
  <c r="J118" i="35"/>
  <c r="F118" i="35"/>
  <c r="B118" i="35"/>
  <c r="A118" i="35"/>
  <c r="C117" i="35"/>
  <c r="H113" i="35"/>
  <c r="I113" i="35" s="1"/>
  <c r="D113" i="35"/>
  <c r="E113" i="35" s="1"/>
  <c r="K111" i="35"/>
  <c r="J111" i="35"/>
  <c r="F111" i="35"/>
  <c r="B111" i="35"/>
  <c r="A111" i="35"/>
  <c r="C110" i="35"/>
  <c r="H106" i="35"/>
  <c r="I106" i="35" s="1"/>
  <c r="D106" i="35"/>
  <c r="E106" i="35" s="1"/>
  <c r="K104" i="35"/>
  <c r="J104" i="35"/>
  <c r="F104" i="35"/>
  <c r="B104" i="35"/>
  <c r="A104" i="35"/>
  <c r="C103" i="35"/>
  <c r="H99" i="35"/>
  <c r="I99" i="35" s="1"/>
  <c r="D99" i="35"/>
  <c r="E99" i="35" s="1"/>
  <c r="F97" i="35"/>
  <c r="B97" i="35"/>
  <c r="C96" i="35"/>
  <c r="H92" i="35"/>
  <c r="I92" i="35" s="1"/>
  <c r="D92" i="35"/>
  <c r="E92" i="35" s="1"/>
  <c r="K90" i="35"/>
  <c r="K97" i="35" s="1"/>
  <c r="J90" i="35"/>
  <c r="F90" i="35"/>
  <c r="B90" i="35"/>
  <c r="A90" i="35"/>
  <c r="C89" i="35"/>
  <c r="H85" i="35"/>
  <c r="I85" i="35" s="1"/>
  <c r="D85" i="35"/>
  <c r="E85" i="35" s="1"/>
  <c r="K83" i="35"/>
  <c r="J83" i="35"/>
  <c r="F83" i="35"/>
  <c r="B83" i="35"/>
  <c r="A83" i="35"/>
  <c r="C82" i="35"/>
  <c r="H79" i="35"/>
  <c r="I79" i="35" s="1"/>
  <c r="D79" i="35"/>
  <c r="E79" i="35" s="1"/>
  <c r="K77" i="35"/>
  <c r="J77" i="35"/>
  <c r="F77" i="35"/>
  <c r="B77" i="35"/>
  <c r="A77" i="35"/>
  <c r="C76" i="35"/>
  <c r="H72" i="35"/>
  <c r="I72" i="35" s="1"/>
  <c r="D72" i="35"/>
  <c r="E72" i="35" s="1"/>
  <c r="K70" i="35"/>
  <c r="J70" i="35"/>
  <c r="F70" i="35"/>
  <c r="B70" i="35"/>
  <c r="A70" i="35"/>
  <c r="C69" i="35"/>
  <c r="H65" i="35"/>
  <c r="I65" i="35" s="1"/>
  <c r="D65" i="35"/>
  <c r="E65" i="35" s="1"/>
  <c r="K63" i="35"/>
  <c r="J63" i="35"/>
  <c r="F63" i="35"/>
  <c r="B63" i="35"/>
  <c r="A63" i="35"/>
  <c r="C62" i="35"/>
  <c r="H58" i="35"/>
  <c r="I58" i="35" s="1"/>
  <c r="D58" i="35"/>
  <c r="E58" i="35" s="1"/>
  <c r="K56" i="35"/>
  <c r="J56" i="35"/>
  <c r="F56" i="35"/>
  <c r="B56" i="35"/>
  <c r="A56" i="35"/>
  <c r="H52" i="35"/>
  <c r="I52" i="35" s="1"/>
  <c r="D52" i="35"/>
  <c r="E52" i="35" s="1"/>
  <c r="K50" i="35"/>
  <c r="J50" i="35"/>
  <c r="F50" i="35"/>
  <c r="B50" i="35"/>
  <c r="A50" i="35"/>
  <c r="C49" i="35"/>
  <c r="C55" i="35" s="1"/>
  <c r="H45" i="35"/>
  <c r="I45" i="35" s="1"/>
  <c r="D45" i="35"/>
  <c r="E45" i="35" s="1"/>
  <c r="K43" i="35"/>
  <c r="J43" i="35"/>
  <c r="F43" i="35"/>
  <c r="B43" i="35"/>
  <c r="A43" i="35"/>
  <c r="C42" i="35"/>
  <c r="H38" i="35"/>
  <c r="I38" i="35" s="1"/>
  <c r="D38" i="35"/>
  <c r="E38" i="35" s="1"/>
  <c r="A45" i="35"/>
  <c r="A52" i="35" s="1"/>
  <c r="K36" i="35"/>
  <c r="J36" i="35"/>
  <c r="F36" i="35"/>
  <c r="B36" i="35"/>
  <c r="A36" i="35"/>
  <c r="C35" i="35"/>
  <c r="A32" i="35"/>
  <c r="A162" i="35" s="1"/>
  <c r="H31" i="35"/>
  <c r="I31" i="35" s="1"/>
  <c r="D31" i="35"/>
  <c r="E31" i="35" s="1"/>
  <c r="K29" i="35"/>
  <c r="J29" i="35"/>
  <c r="F29" i="35"/>
  <c r="B29" i="35"/>
  <c r="A29" i="35"/>
  <c r="C28" i="35"/>
  <c r="A26" i="35"/>
  <c r="H25" i="35"/>
  <c r="I25" i="35" s="1"/>
  <c r="D25" i="35"/>
  <c r="E25" i="35" s="1"/>
  <c r="K23" i="35"/>
  <c r="J23" i="35"/>
  <c r="F23" i="35"/>
  <c r="B23" i="35"/>
  <c r="A23" i="35"/>
  <c r="C22" i="35"/>
  <c r="H18" i="35"/>
  <c r="I18" i="35" s="1"/>
  <c r="K16" i="35"/>
  <c r="J16" i="35"/>
  <c r="F16" i="35"/>
  <c r="B16" i="35"/>
  <c r="A16" i="35"/>
  <c r="C15" i="35"/>
  <c r="A12" i="35"/>
  <c r="H11" i="35"/>
  <c r="I11" i="35" s="1"/>
  <c r="D11" i="35"/>
  <c r="E11" i="35" s="1"/>
  <c r="K9" i="35"/>
  <c r="J9" i="35"/>
  <c r="J97" i="35" s="1"/>
  <c r="F9" i="35"/>
  <c r="B9" i="35"/>
  <c r="A9" i="35"/>
  <c r="C8" i="35"/>
  <c r="H4" i="35"/>
  <c r="I4" i="35" s="1"/>
  <c r="J188" i="37" l="1"/>
  <c r="L190" i="37"/>
  <c r="L189" i="37" s="1"/>
  <c r="I185" i="36"/>
  <c r="L186" i="36" s="1"/>
  <c r="L192" i="36" s="1"/>
  <c r="H185" i="36"/>
  <c r="C185" i="36"/>
  <c r="B191" i="36"/>
  <c r="L180" i="36"/>
  <c r="I180" i="36" s="1"/>
  <c r="J168" i="36"/>
  <c r="A147" i="36"/>
  <c r="K140" i="36"/>
  <c r="L2" i="36"/>
  <c r="P3" i="36"/>
  <c r="L168" i="36"/>
  <c r="K58" i="35"/>
  <c r="K79" i="35"/>
  <c r="K31" i="35"/>
  <c r="K106" i="35"/>
  <c r="K134" i="35"/>
  <c r="K92" i="35"/>
  <c r="H179" i="35"/>
  <c r="K140" i="35"/>
  <c r="C179" i="35"/>
  <c r="K120" i="35"/>
  <c r="K113" i="35"/>
  <c r="G185" i="35"/>
  <c r="H173" i="35"/>
  <c r="K85" i="35"/>
  <c r="K65" i="35"/>
  <c r="F185" i="35"/>
  <c r="C173" i="35"/>
  <c r="A185" i="35"/>
  <c r="K52" i="35"/>
  <c r="K38" i="35"/>
  <c r="C189" i="35"/>
  <c r="K18" i="35"/>
  <c r="K11" i="35"/>
  <c r="I167" i="35"/>
  <c r="L168" i="35" s="1"/>
  <c r="C167" i="35"/>
  <c r="I173" i="35"/>
  <c r="L174" i="35" s="1"/>
  <c r="D167" i="35"/>
  <c r="K4" i="35"/>
  <c r="J187" i="35"/>
  <c r="K99" i="35"/>
  <c r="D179" i="35"/>
  <c r="J180" i="35" s="1"/>
  <c r="K161" i="35"/>
  <c r="K25" i="35"/>
  <c r="L23" i="35" s="1"/>
  <c r="K72" i="35"/>
  <c r="I179" i="35"/>
  <c r="K127" i="35"/>
  <c r="K154" i="35"/>
  <c r="A86" i="35"/>
  <c r="A93" i="35" s="1"/>
  <c r="A141" i="35"/>
  <c r="K147" i="35"/>
  <c r="B185" i="35"/>
  <c r="B190" i="35"/>
  <c r="A46" i="35"/>
  <c r="A100" i="35"/>
  <c r="A107" i="35" s="1"/>
  <c r="A114" i="35"/>
  <c r="A155" i="35"/>
  <c r="H167" i="35"/>
  <c r="A73" i="35"/>
  <c r="A80" i="35" s="1"/>
  <c r="D173" i="35"/>
  <c r="J174" i="35" s="1"/>
  <c r="A39" i="35"/>
  <c r="K45" i="35"/>
  <c r="A53" i="35"/>
  <c r="A59" i="35"/>
  <c r="A66" i="35"/>
  <c r="A121" i="35"/>
  <c r="A128" i="35"/>
  <c r="A135" i="35" s="1"/>
  <c r="H161" i="34"/>
  <c r="I161" i="34" s="1"/>
  <c r="D161" i="34"/>
  <c r="E161" i="34" s="1"/>
  <c r="A161" i="34"/>
  <c r="H154" i="34"/>
  <c r="I154" i="34" s="1"/>
  <c r="D154" i="34"/>
  <c r="E154" i="34" s="1"/>
  <c r="H147" i="34"/>
  <c r="I147" i="34" s="1"/>
  <c r="D147" i="34"/>
  <c r="E147" i="34" s="1"/>
  <c r="H140" i="34"/>
  <c r="I140" i="34" s="1"/>
  <c r="D140" i="34"/>
  <c r="E140" i="34" s="1"/>
  <c r="A140" i="34"/>
  <c r="A147" i="34" s="1"/>
  <c r="A154" i="34" s="1"/>
  <c r="H134" i="34"/>
  <c r="I134" i="34" s="1"/>
  <c r="D134" i="34"/>
  <c r="E134" i="34" s="1"/>
  <c r="A134" i="34"/>
  <c r="H127" i="34"/>
  <c r="I127" i="34" s="1"/>
  <c r="D127" i="34"/>
  <c r="E127" i="34" s="1"/>
  <c r="H120" i="34"/>
  <c r="I120" i="34" s="1"/>
  <c r="D120" i="34"/>
  <c r="E120" i="34" s="1"/>
  <c r="A120" i="34"/>
  <c r="H113" i="34"/>
  <c r="I113" i="34" s="1"/>
  <c r="D113" i="34"/>
  <c r="E113" i="34" s="1"/>
  <c r="H106" i="34"/>
  <c r="I106" i="34" s="1"/>
  <c r="D106" i="34"/>
  <c r="E106" i="34" s="1"/>
  <c r="K106" i="34" s="1"/>
  <c r="H99" i="34"/>
  <c r="I99" i="34" s="1"/>
  <c r="D99" i="34"/>
  <c r="E99" i="34" s="1"/>
  <c r="H92" i="34"/>
  <c r="I92" i="34" s="1"/>
  <c r="D92" i="34"/>
  <c r="E92" i="34" s="1"/>
  <c r="H85" i="34"/>
  <c r="I85" i="34" s="1"/>
  <c r="D85" i="34"/>
  <c r="E85" i="34" s="1"/>
  <c r="H79" i="34"/>
  <c r="I79" i="34" s="1"/>
  <c r="D79" i="34"/>
  <c r="E79" i="34" s="1"/>
  <c r="H72" i="34"/>
  <c r="I72" i="34" s="1"/>
  <c r="D72" i="34"/>
  <c r="E72" i="34" s="1"/>
  <c r="A72" i="34"/>
  <c r="A85" i="34" s="1"/>
  <c r="A92" i="34" s="1"/>
  <c r="A99" i="34" s="1"/>
  <c r="H65" i="34"/>
  <c r="I65" i="34" s="1"/>
  <c r="D65" i="34"/>
  <c r="E65" i="34" s="1"/>
  <c r="H58" i="34"/>
  <c r="I58" i="34" s="1"/>
  <c r="D58" i="34"/>
  <c r="E58" i="34" s="1"/>
  <c r="H52" i="34"/>
  <c r="I52" i="34" s="1"/>
  <c r="D52" i="34"/>
  <c r="E52" i="34" s="1"/>
  <c r="H45" i="34"/>
  <c r="I45" i="34" s="1"/>
  <c r="D45" i="34"/>
  <c r="E45" i="34" s="1"/>
  <c r="H38" i="34"/>
  <c r="I38" i="34" s="1"/>
  <c r="D38" i="34"/>
  <c r="E38" i="34" s="1"/>
  <c r="A38" i="34"/>
  <c r="A45" i="34" s="1"/>
  <c r="A52" i="34" s="1"/>
  <c r="H31" i="34"/>
  <c r="I31" i="34" s="1"/>
  <c r="D31" i="34"/>
  <c r="E31" i="34" s="1"/>
  <c r="H25" i="34"/>
  <c r="I25" i="34" s="1"/>
  <c r="D25" i="34"/>
  <c r="E25" i="34" s="1"/>
  <c r="H18" i="34"/>
  <c r="I18" i="34" s="1"/>
  <c r="D18" i="34"/>
  <c r="E18" i="34" s="1"/>
  <c r="H4" i="34"/>
  <c r="I4" i="34" s="1"/>
  <c r="D4" i="34"/>
  <c r="E4" i="34" s="1"/>
  <c r="K65" i="34" l="1"/>
  <c r="K134" i="34"/>
  <c r="K147" i="36"/>
  <c r="A154" i="36"/>
  <c r="K52" i="34"/>
  <c r="H185" i="35"/>
  <c r="B191" i="35"/>
  <c r="C185" i="35"/>
  <c r="L2" i="35"/>
  <c r="L188" i="35"/>
  <c r="P3" i="35"/>
  <c r="L190" i="35"/>
  <c r="L180" i="35"/>
  <c r="I180" i="35" s="1"/>
  <c r="D185" i="35"/>
  <c r="J186" i="35" s="1"/>
  <c r="L191" i="35" s="1"/>
  <c r="J168" i="35"/>
  <c r="I185" i="35"/>
  <c r="L186" i="35" s="1"/>
  <c r="L192" i="35" s="1"/>
  <c r="K58" i="34"/>
  <c r="K85" i="34"/>
  <c r="K72" i="34"/>
  <c r="K161" i="34"/>
  <c r="K154" i="34"/>
  <c r="K147" i="34"/>
  <c r="K140" i="34"/>
  <c r="K127" i="34"/>
  <c r="K120" i="34"/>
  <c r="K113" i="34"/>
  <c r="K99" i="34"/>
  <c r="K92" i="34"/>
  <c r="K79" i="34"/>
  <c r="K45" i="34"/>
  <c r="K38" i="34"/>
  <c r="K31" i="34"/>
  <c r="K25" i="34"/>
  <c r="L23" i="34" s="1"/>
  <c r="K18" i="34"/>
  <c r="K4" i="34"/>
  <c r="A12" i="34"/>
  <c r="N190" i="34"/>
  <c r="K189" i="34"/>
  <c r="B189" i="34"/>
  <c r="L185" i="34"/>
  <c r="B192" i="34" s="1"/>
  <c r="J185" i="34"/>
  <c r="H181" i="34"/>
  <c r="G182" i="34" s="1"/>
  <c r="C181" i="34"/>
  <c r="K179" i="34"/>
  <c r="G179" i="34"/>
  <c r="F179" i="34"/>
  <c r="E179" i="34"/>
  <c r="B179" i="34"/>
  <c r="A179" i="34"/>
  <c r="H175" i="34"/>
  <c r="C175" i="34"/>
  <c r="K173" i="34"/>
  <c r="G173" i="34"/>
  <c r="F173" i="34"/>
  <c r="E173" i="34"/>
  <c r="E185" i="34" s="1"/>
  <c r="K186" i="34" s="1"/>
  <c r="B173" i="34"/>
  <c r="A173" i="34"/>
  <c r="M169" i="34"/>
  <c r="H169" i="34"/>
  <c r="C169" i="34"/>
  <c r="G167" i="34"/>
  <c r="G185" i="34" s="1"/>
  <c r="F167" i="34"/>
  <c r="B167" i="34"/>
  <c r="A167" i="34"/>
  <c r="K159" i="34"/>
  <c r="J159" i="34"/>
  <c r="F159" i="34"/>
  <c r="B159" i="34"/>
  <c r="A159" i="34"/>
  <c r="C158" i="34"/>
  <c r="K152" i="34"/>
  <c r="J152" i="34"/>
  <c r="F152" i="34"/>
  <c r="B152" i="34"/>
  <c r="A152" i="34"/>
  <c r="C151" i="34"/>
  <c r="K145" i="34"/>
  <c r="J145" i="34"/>
  <c r="F145" i="34"/>
  <c r="B145" i="34"/>
  <c r="A145" i="34"/>
  <c r="C144" i="34"/>
  <c r="K138" i="34"/>
  <c r="J138" i="34"/>
  <c r="B138" i="34"/>
  <c r="A138" i="34"/>
  <c r="C137" i="34"/>
  <c r="K132" i="34"/>
  <c r="J132" i="34"/>
  <c r="F132" i="34"/>
  <c r="F138" i="34" s="1"/>
  <c r="B132" i="34"/>
  <c r="A132" i="34"/>
  <c r="C131" i="34"/>
  <c r="K125" i="34"/>
  <c r="J125" i="34"/>
  <c r="F125" i="34"/>
  <c r="B125" i="34"/>
  <c r="A125" i="34"/>
  <c r="C124" i="34"/>
  <c r="I179" i="34"/>
  <c r="D179" i="34"/>
  <c r="J180" i="34" s="1"/>
  <c r="K118" i="34"/>
  <c r="J118" i="34"/>
  <c r="F118" i="34"/>
  <c r="B118" i="34"/>
  <c r="A118" i="34"/>
  <c r="C117" i="34"/>
  <c r="K111" i="34"/>
  <c r="J111" i="34"/>
  <c r="F111" i="34"/>
  <c r="B111" i="34"/>
  <c r="A111" i="34"/>
  <c r="C110" i="34"/>
  <c r="K104" i="34"/>
  <c r="J104" i="34"/>
  <c r="F104" i="34"/>
  <c r="B104" i="34"/>
  <c r="A104" i="34"/>
  <c r="C103" i="34"/>
  <c r="F97" i="34"/>
  <c r="B97" i="34"/>
  <c r="C96" i="34"/>
  <c r="K90" i="34"/>
  <c r="K97" i="34" s="1"/>
  <c r="J90" i="34"/>
  <c r="F90" i="34"/>
  <c r="B90" i="34"/>
  <c r="A90" i="34"/>
  <c r="C89" i="34"/>
  <c r="K83" i="34"/>
  <c r="J83" i="34"/>
  <c r="F83" i="34"/>
  <c r="B83" i="34"/>
  <c r="A83" i="34"/>
  <c r="C82" i="34"/>
  <c r="K77" i="34"/>
  <c r="J77" i="34"/>
  <c r="F77" i="34"/>
  <c r="B77" i="34"/>
  <c r="A77" i="34"/>
  <c r="C76" i="34"/>
  <c r="K70" i="34"/>
  <c r="J70" i="34"/>
  <c r="F70" i="34"/>
  <c r="B70" i="34"/>
  <c r="A70" i="34"/>
  <c r="C69" i="34"/>
  <c r="K63" i="34"/>
  <c r="J63" i="34"/>
  <c r="F63" i="34"/>
  <c r="B63" i="34"/>
  <c r="A63" i="34"/>
  <c r="C62" i="34"/>
  <c r="K56" i="34"/>
  <c r="J56" i="34"/>
  <c r="F56" i="34"/>
  <c r="B56" i="34"/>
  <c r="A56" i="34"/>
  <c r="K50" i="34"/>
  <c r="J50" i="34"/>
  <c r="F50" i="34"/>
  <c r="B50" i="34"/>
  <c r="A50" i="34"/>
  <c r="C49" i="34"/>
  <c r="C55" i="34" s="1"/>
  <c r="K43" i="34"/>
  <c r="J43" i="34"/>
  <c r="F43" i="34"/>
  <c r="B43" i="34"/>
  <c r="A43" i="34"/>
  <c r="C42" i="34"/>
  <c r="K36" i="34"/>
  <c r="J36" i="34"/>
  <c r="F36" i="34"/>
  <c r="B36" i="34"/>
  <c r="A36" i="34"/>
  <c r="C35" i="34"/>
  <c r="A32" i="34"/>
  <c r="A162" i="34" s="1"/>
  <c r="K29" i="34"/>
  <c r="J29" i="34"/>
  <c r="F29" i="34"/>
  <c r="B29" i="34"/>
  <c r="A29" i="34"/>
  <c r="C28" i="34"/>
  <c r="A26" i="34"/>
  <c r="K23" i="34"/>
  <c r="J23" i="34"/>
  <c r="F23" i="34"/>
  <c r="B23" i="34"/>
  <c r="A23" i="34"/>
  <c r="C22" i="34"/>
  <c r="K16" i="34"/>
  <c r="J16" i="34"/>
  <c r="F16" i="34"/>
  <c r="B16" i="34"/>
  <c r="A16" i="34"/>
  <c r="C15" i="34"/>
  <c r="H11" i="34"/>
  <c r="I11" i="34" s="1"/>
  <c r="I167" i="34" s="1"/>
  <c r="D11" i="34"/>
  <c r="E11" i="34" s="1"/>
  <c r="K9" i="34"/>
  <c r="J9" i="34"/>
  <c r="J97" i="34" s="1"/>
  <c r="F9" i="34"/>
  <c r="B9" i="34"/>
  <c r="A9" i="34"/>
  <c r="C8" i="34"/>
  <c r="K154" i="36" l="1"/>
  <c r="L188" i="36" s="1"/>
  <c r="J187" i="36"/>
  <c r="L189" i="35"/>
  <c r="J188" i="35"/>
  <c r="N184" i="34"/>
  <c r="O184" i="34" s="1"/>
  <c r="C179" i="34"/>
  <c r="H179" i="34"/>
  <c r="F185" i="34"/>
  <c r="H185" i="34" s="1"/>
  <c r="C173" i="34"/>
  <c r="A185" i="34"/>
  <c r="H173" i="34"/>
  <c r="C167" i="34"/>
  <c r="K11" i="34"/>
  <c r="C189" i="34"/>
  <c r="D167" i="34"/>
  <c r="I173" i="34"/>
  <c r="L174" i="34" s="1"/>
  <c r="D173" i="34"/>
  <c r="J174" i="34" s="1"/>
  <c r="L168" i="34"/>
  <c r="L180" i="34"/>
  <c r="I180" i="34" s="1"/>
  <c r="A39" i="34"/>
  <c r="A86" i="34"/>
  <c r="A93" i="34" s="1"/>
  <c r="A46" i="34"/>
  <c r="A100" i="34"/>
  <c r="A107" i="34" s="1"/>
  <c r="A114" i="34"/>
  <c r="A141" i="34"/>
  <c r="B185" i="34"/>
  <c r="B190" i="34"/>
  <c r="A53" i="34"/>
  <c r="A59" i="34"/>
  <c r="A66" i="34"/>
  <c r="A155" i="34"/>
  <c r="H167" i="34"/>
  <c r="A73" i="34"/>
  <c r="A80" i="34" s="1"/>
  <c r="A121" i="34"/>
  <c r="A128" i="34"/>
  <c r="A135" i="34" s="1"/>
  <c r="A12" i="33"/>
  <c r="N190" i="33"/>
  <c r="K189" i="33"/>
  <c r="B189" i="33"/>
  <c r="L185" i="33"/>
  <c r="B192" i="33" s="1"/>
  <c r="J185" i="33"/>
  <c r="H181" i="33"/>
  <c r="C181" i="33"/>
  <c r="K179" i="33"/>
  <c r="G179" i="33"/>
  <c r="F179" i="33"/>
  <c r="E179" i="33"/>
  <c r="B179" i="33"/>
  <c r="A179" i="33"/>
  <c r="H175" i="33"/>
  <c r="C175" i="33"/>
  <c r="K173" i="33"/>
  <c r="G173" i="33"/>
  <c r="F173" i="33"/>
  <c r="E173" i="33"/>
  <c r="E185" i="33" s="1"/>
  <c r="K186" i="33" s="1"/>
  <c r="B173" i="33"/>
  <c r="A173" i="33"/>
  <c r="M169" i="33"/>
  <c r="H169" i="33"/>
  <c r="C169" i="33"/>
  <c r="G167" i="33"/>
  <c r="F167" i="33"/>
  <c r="F185" i="33" s="1"/>
  <c r="B167" i="33"/>
  <c r="A167" i="33"/>
  <c r="H161" i="33"/>
  <c r="I161" i="33" s="1"/>
  <c r="D161" i="33"/>
  <c r="E161" i="33" s="1"/>
  <c r="A161" i="33"/>
  <c r="K159" i="33"/>
  <c r="J159" i="33"/>
  <c r="F159" i="33"/>
  <c r="B159" i="33"/>
  <c r="A159" i="33"/>
  <c r="C158" i="33"/>
  <c r="H154" i="33"/>
  <c r="I154" i="33" s="1"/>
  <c r="D154" i="33"/>
  <c r="E154" i="33" s="1"/>
  <c r="K152" i="33"/>
  <c r="J152" i="33"/>
  <c r="F152" i="33"/>
  <c r="B152" i="33"/>
  <c r="A152" i="33"/>
  <c r="C151" i="33"/>
  <c r="H147" i="33"/>
  <c r="I147" i="33" s="1"/>
  <c r="D147" i="33"/>
  <c r="E147" i="33" s="1"/>
  <c r="K145" i="33"/>
  <c r="J145" i="33"/>
  <c r="F145" i="33"/>
  <c r="B145" i="33"/>
  <c r="A145" i="33"/>
  <c r="C144" i="33"/>
  <c r="H140" i="33"/>
  <c r="I140" i="33" s="1"/>
  <c r="D140" i="33"/>
  <c r="E140" i="33" s="1"/>
  <c r="K138" i="33"/>
  <c r="J138" i="33"/>
  <c r="B138" i="33"/>
  <c r="A138" i="33"/>
  <c r="C137" i="33"/>
  <c r="H134" i="33"/>
  <c r="I134" i="33" s="1"/>
  <c r="D134" i="33"/>
  <c r="E134" i="33" s="1"/>
  <c r="A134" i="33"/>
  <c r="A140" i="33" s="1"/>
  <c r="K132" i="33"/>
  <c r="J132" i="33"/>
  <c r="F132" i="33"/>
  <c r="F138" i="33" s="1"/>
  <c r="B132" i="33"/>
  <c r="A132" i="33"/>
  <c r="C131" i="33"/>
  <c r="H127" i="33"/>
  <c r="I127" i="33" s="1"/>
  <c r="D127" i="33"/>
  <c r="E127" i="33" s="1"/>
  <c r="K125" i="33"/>
  <c r="J125" i="33"/>
  <c r="F125" i="33"/>
  <c r="B125" i="33"/>
  <c r="A125" i="33"/>
  <c r="C124" i="33"/>
  <c r="H120" i="33"/>
  <c r="I120" i="33" s="1"/>
  <c r="D120" i="33"/>
  <c r="E120" i="33" s="1"/>
  <c r="A120" i="33"/>
  <c r="K118" i="33"/>
  <c r="J118" i="33"/>
  <c r="F118" i="33"/>
  <c r="B118" i="33"/>
  <c r="A118" i="33"/>
  <c r="C117" i="33"/>
  <c r="H113" i="33"/>
  <c r="I113" i="33" s="1"/>
  <c r="D113" i="33"/>
  <c r="E113" i="33" s="1"/>
  <c r="K111" i="33"/>
  <c r="J111" i="33"/>
  <c r="F111" i="33"/>
  <c r="B111" i="33"/>
  <c r="A111" i="33"/>
  <c r="C110" i="33"/>
  <c r="H106" i="33"/>
  <c r="I106" i="33" s="1"/>
  <c r="D106" i="33"/>
  <c r="E106" i="33" s="1"/>
  <c r="K104" i="33"/>
  <c r="J104" i="33"/>
  <c r="F104" i="33"/>
  <c r="B104" i="33"/>
  <c r="A104" i="33"/>
  <c r="C103" i="33"/>
  <c r="H99" i="33"/>
  <c r="I99" i="33" s="1"/>
  <c r="D99" i="33"/>
  <c r="E99" i="33" s="1"/>
  <c r="F97" i="33"/>
  <c r="B97" i="33"/>
  <c r="C96" i="33"/>
  <c r="H92" i="33"/>
  <c r="I92" i="33" s="1"/>
  <c r="D92" i="33"/>
  <c r="E92" i="33" s="1"/>
  <c r="K90" i="33"/>
  <c r="K97" i="33" s="1"/>
  <c r="J90" i="33"/>
  <c r="F90" i="33"/>
  <c r="B90" i="33"/>
  <c r="A90" i="33"/>
  <c r="C89" i="33"/>
  <c r="H85" i="33"/>
  <c r="I85" i="33" s="1"/>
  <c r="D85" i="33"/>
  <c r="E85" i="33" s="1"/>
  <c r="K83" i="33"/>
  <c r="J83" i="33"/>
  <c r="F83" i="33"/>
  <c r="B83" i="33"/>
  <c r="A83" i="33"/>
  <c r="C82" i="33"/>
  <c r="H79" i="33"/>
  <c r="I79" i="33" s="1"/>
  <c r="D79" i="33"/>
  <c r="E79" i="33" s="1"/>
  <c r="K77" i="33"/>
  <c r="J77" i="33"/>
  <c r="F77" i="33"/>
  <c r="B77" i="33"/>
  <c r="A77" i="33"/>
  <c r="C76" i="33"/>
  <c r="H72" i="33"/>
  <c r="I72" i="33" s="1"/>
  <c r="D72" i="33"/>
  <c r="E72" i="33" s="1"/>
  <c r="A72" i="33"/>
  <c r="A85" i="33" s="1"/>
  <c r="A92" i="33" s="1"/>
  <c r="K70" i="33"/>
  <c r="J70" i="33"/>
  <c r="F70" i="33"/>
  <c r="B70" i="33"/>
  <c r="A70" i="33"/>
  <c r="C69" i="33"/>
  <c r="H65" i="33"/>
  <c r="I65" i="33" s="1"/>
  <c r="D65" i="33"/>
  <c r="E65" i="33" s="1"/>
  <c r="K63" i="33"/>
  <c r="J63" i="33"/>
  <c r="F63" i="33"/>
  <c r="B63" i="33"/>
  <c r="A63" i="33"/>
  <c r="C62" i="33"/>
  <c r="H58" i="33"/>
  <c r="I58" i="33" s="1"/>
  <c r="D58" i="33"/>
  <c r="E58" i="33" s="1"/>
  <c r="K56" i="33"/>
  <c r="J56" i="33"/>
  <c r="F56" i="33"/>
  <c r="B56" i="33"/>
  <c r="A56" i="33"/>
  <c r="H52" i="33"/>
  <c r="I52" i="33" s="1"/>
  <c r="D52" i="33"/>
  <c r="E52" i="33" s="1"/>
  <c r="K50" i="33"/>
  <c r="J50" i="33"/>
  <c r="F50" i="33"/>
  <c r="B50" i="33"/>
  <c r="A50" i="33"/>
  <c r="C49" i="33"/>
  <c r="C55" i="33" s="1"/>
  <c r="H45" i="33"/>
  <c r="I45" i="33" s="1"/>
  <c r="D45" i="33"/>
  <c r="E45" i="33" s="1"/>
  <c r="K43" i="33"/>
  <c r="J43" i="33"/>
  <c r="F43" i="33"/>
  <c r="B43" i="33"/>
  <c r="A43" i="33"/>
  <c r="C42" i="33"/>
  <c r="H38" i="33"/>
  <c r="I38" i="33" s="1"/>
  <c r="D38" i="33"/>
  <c r="E38" i="33" s="1"/>
  <c r="A38" i="33"/>
  <c r="A45" i="33" s="1"/>
  <c r="K36" i="33"/>
  <c r="J36" i="33"/>
  <c r="F36" i="33"/>
  <c r="B36" i="33"/>
  <c r="A36" i="33"/>
  <c r="C35" i="33"/>
  <c r="A32" i="33"/>
  <c r="A141" i="33" s="1"/>
  <c r="H31" i="33"/>
  <c r="I31" i="33" s="1"/>
  <c r="D31" i="33"/>
  <c r="E31" i="33" s="1"/>
  <c r="K31" i="33" s="1"/>
  <c r="K29" i="33"/>
  <c r="J29" i="33"/>
  <c r="F29" i="33"/>
  <c r="B29" i="33"/>
  <c r="A29" i="33"/>
  <c r="C28" i="33"/>
  <c r="A26" i="33"/>
  <c r="H25" i="33"/>
  <c r="I25" i="33" s="1"/>
  <c r="D25" i="33"/>
  <c r="E25" i="33" s="1"/>
  <c r="K23" i="33"/>
  <c r="J23" i="33"/>
  <c r="F23" i="33"/>
  <c r="B23" i="33"/>
  <c r="A23" i="33"/>
  <c r="C22" i="33"/>
  <c r="H18" i="33"/>
  <c r="I18" i="33" s="1"/>
  <c r="D18" i="33"/>
  <c r="E18" i="33" s="1"/>
  <c r="K16" i="33"/>
  <c r="J16" i="33"/>
  <c r="F16" i="33"/>
  <c r="B16" i="33"/>
  <c r="A16" i="33"/>
  <c r="C15" i="33"/>
  <c r="H11" i="33"/>
  <c r="I11" i="33" s="1"/>
  <c r="D11" i="33"/>
  <c r="E11" i="33" s="1"/>
  <c r="K9" i="33"/>
  <c r="J9" i="33"/>
  <c r="J97" i="33" s="1"/>
  <c r="F9" i="33"/>
  <c r="B9" i="33"/>
  <c r="A9" i="33"/>
  <c r="C8" i="33"/>
  <c r="H4" i="33"/>
  <c r="I4" i="33" s="1"/>
  <c r="D4" i="33"/>
  <c r="E4" i="33" s="1"/>
  <c r="K4" i="33" s="1"/>
  <c r="L190" i="36" l="1"/>
  <c r="L189" i="36" s="1"/>
  <c r="J188" i="36"/>
  <c r="A39" i="33"/>
  <c r="K72" i="33"/>
  <c r="K79" i="33"/>
  <c r="K65" i="33"/>
  <c r="N184" i="33"/>
  <c r="O184" i="33" s="1"/>
  <c r="K25" i="33"/>
  <c r="L23" i="33" s="1"/>
  <c r="B190" i="33"/>
  <c r="I185" i="34"/>
  <c r="L186" i="34" s="1"/>
  <c r="L192" i="34" s="1"/>
  <c r="P3" i="34"/>
  <c r="L2" i="34"/>
  <c r="D185" i="34"/>
  <c r="J186" i="34" s="1"/>
  <c r="L191" i="34" s="1"/>
  <c r="J168" i="34"/>
  <c r="C185" i="34"/>
  <c r="B191" i="34"/>
  <c r="A100" i="33"/>
  <c r="A107" i="33" s="1"/>
  <c r="A114" i="33"/>
  <c r="A66" i="33"/>
  <c r="A53" i="33"/>
  <c r="A59" i="33"/>
  <c r="A155" i="33"/>
  <c r="K161" i="33"/>
  <c r="H179" i="33"/>
  <c r="K127" i="33"/>
  <c r="I179" i="33"/>
  <c r="K113" i="33"/>
  <c r="K106" i="33"/>
  <c r="H173" i="33"/>
  <c r="I173" i="33"/>
  <c r="L174" i="33" s="1"/>
  <c r="G185" i="33"/>
  <c r="H185" i="33" s="1"/>
  <c r="K58" i="33"/>
  <c r="A185" i="33"/>
  <c r="C173" i="33"/>
  <c r="B185" i="33"/>
  <c r="K18" i="33"/>
  <c r="K11" i="33"/>
  <c r="L2" i="33" s="1"/>
  <c r="H167" i="33"/>
  <c r="C167" i="33"/>
  <c r="C189" i="33"/>
  <c r="I167" i="33"/>
  <c r="L180" i="33"/>
  <c r="I180" i="33" s="1"/>
  <c r="D167" i="33"/>
  <c r="A147" i="33"/>
  <c r="K140" i="33"/>
  <c r="A52" i="33"/>
  <c r="K52" i="33" s="1"/>
  <c r="K45" i="33"/>
  <c r="D179" i="33"/>
  <c r="J180" i="33" s="1"/>
  <c r="K120" i="33"/>
  <c r="L118" i="33" s="1"/>
  <c r="A99" i="33"/>
  <c r="K99" i="33" s="1"/>
  <c r="K92" i="33"/>
  <c r="K38" i="33"/>
  <c r="A73" i="33"/>
  <c r="A80" i="33" s="1"/>
  <c r="K85" i="33"/>
  <c r="A121" i="33"/>
  <c r="A128" i="33"/>
  <c r="A135" i="33" s="1"/>
  <c r="K134" i="33"/>
  <c r="A162" i="33"/>
  <c r="A86" i="33"/>
  <c r="A93" i="33" s="1"/>
  <c r="D173" i="33"/>
  <c r="J174" i="33" s="1"/>
  <c r="A46" i="33"/>
  <c r="C179" i="33"/>
  <c r="C151" i="32"/>
  <c r="L188" i="34" l="1"/>
  <c r="J187" i="34"/>
  <c r="C185" i="33"/>
  <c r="B191" i="33"/>
  <c r="J168" i="33"/>
  <c r="D185" i="33"/>
  <c r="J186" i="33" s="1"/>
  <c r="L191" i="33" s="1"/>
  <c r="P3" i="33"/>
  <c r="K147" i="33"/>
  <c r="A154" i="33"/>
  <c r="K154" i="33" s="1"/>
  <c r="L168" i="33"/>
  <c r="I185" i="33"/>
  <c r="L186" i="33" s="1"/>
  <c r="L192" i="33" s="1"/>
  <c r="N190" i="32"/>
  <c r="K189" i="32"/>
  <c r="B189" i="32"/>
  <c r="L185" i="32"/>
  <c r="B192" i="32" s="1"/>
  <c r="J185" i="32"/>
  <c r="H181" i="32"/>
  <c r="C181" i="32"/>
  <c r="K179" i="32"/>
  <c r="G179" i="32"/>
  <c r="F179" i="32"/>
  <c r="E179" i="32"/>
  <c r="B179" i="32"/>
  <c r="A179" i="32"/>
  <c r="H175" i="32"/>
  <c r="C175" i="32"/>
  <c r="K173" i="32"/>
  <c r="G173" i="32"/>
  <c r="F173" i="32"/>
  <c r="E173" i="32"/>
  <c r="E185" i="32" s="1"/>
  <c r="K186" i="32" s="1"/>
  <c r="B173" i="32"/>
  <c r="A173" i="32"/>
  <c r="M169" i="32"/>
  <c r="H169" i="32"/>
  <c r="C169" i="32"/>
  <c r="G167" i="32"/>
  <c r="F167" i="32"/>
  <c r="B167" i="32"/>
  <c r="A167" i="32"/>
  <c r="H161" i="32"/>
  <c r="I161" i="32" s="1"/>
  <c r="D161" i="32"/>
  <c r="E161" i="32" s="1"/>
  <c r="A161" i="32"/>
  <c r="K159" i="32"/>
  <c r="J159" i="32"/>
  <c r="F159" i="32"/>
  <c r="B159" i="32"/>
  <c r="A159" i="32"/>
  <c r="C158" i="32"/>
  <c r="H154" i="32"/>
  <c r="I154" i="32" s="1"/>
  <c r="D154" i="32"/>
  <c r="E154" i="32" s="1"/>
  <c r="K152" i="32"/>
  <c r="J152" i="32"/>
  <c r="F152" i="32"/>
  <c r="B152" i="32"/>
  <c r="A152" i="32"/>
  <c r="H147" i="32"/>
  <c r="I147" i="32" s="1"/>
  <c r="D147" i="32"/>
  <c r="E147" i="32" s="1"/>
  <c r="K145" i="32"/>
  <c r="J145" i="32"/>
  <c r="F145" i="32"/>
  <c r="B145" i="32"/>
  <c r="A145" i="32"/>
  <c r="C144" i="32"/>
  <c r="H140" i="32"/>
  <c r="I140" i="32" s="1"/>
  <c r="D140" i="32"/>
  <c r="E140" i="32" s="1"/>
  <c r="K138" i="32"/>
  <c r="J138" i="32"/>
  <c r="B138" i="32"/>
  <c r="A138" i="32"/>
  <c r="C137" i="32"/>
  <c r="H134" i="32"/>
  <c r="I134" i="32" s="1"/>
  <c r="D134" i="32"/>
  <c r="E134" i="32" s="1"/>
  <c r="A134" i="32"/>
  <c r="A140" i="32" s="1"/>
  <c r="A147" i="32" s="1"/>
  <c r="K132" i="32"/>
  <c r="J132" i="32"/>
  <c r="F132" i="32"/>
  <c r="F138" i="32" s="1"/>
  <c r="B132" i="32"/>
  <c r="A132" i="32"/>
  <c r="C131" i="32"/>
  <c r="H127" i="32"/>
  <c r="I127" i="32" s="1"/>
  <c r="D127" i="32"/>
  <c r="E127" i="32" s="1"/>
  <c r="K125" i="32"/>
  <c r="J125" i="32"/>
  <c r="F125" i="32"/>
  <c r="B125" i="32"/>
  <c r="A125" i="32"/>
  <c r="C124" i="32"/>
  <c r="H120" i="32"/>
  <c r="I120" i="32" s="1"/>
  <c r="D120" i="32"/>
  <c r="E120" i="32" s="1"/>
  <c r="A120" i="32"/>
  <c r="K118" i="32"/>
  <c r="J118" i="32"/>
  <c r="F118" i="32"/>
  <c r="B118" i="32"/>
  <c r="A118" i="32"/>
  <c r="C117" i="32"/>
  <c r="H113" i="32"/>
  <c r="I113" i="32" s="1"/>
  <c r="D113" i="32"/>
  <c r="E113" i="32" s="1"/>
  <c r="K111" i="32"/>
  <c r="J111" i="32"/>
  <c r="F111" i="32"/>
  <c r="B111" i="32"/>
  <c r="A111" i="32"/>
  <c r="C110" i="32"/>
  <c r="H106" i="32"/>
  <c r="I106" i="32" s="1"/>
  <c r="D106" i="32"/>
  <c r="E106" i="32" s="1"/>
  <c r="K104" i="32"/>
  <c r="J104" i="32"/>
  <c r="F104" i="32"/>
  <c r="B104" i="32"/>
  <c r="A104" i="32"/>
  <c r="C103" i="32"/>
  <c r="H99" i="32"/>
  <c r="I99" i="32" s="1"/>
  <c r="D99" i="32"/>
  <c r="E99" i="32" s="1"/>
  <c r="F97" i="32"/>
  <c r="B97" i="32"/>
  <c r="C96" i="32"/>
  <c r="H92" i="32"/>
  <c r="I92" i="32" s="1"/>
  <c r="D92" i="32"/>
  <c r="E92" i="32" s="1"/>
  <c r="K90" i="32"/>
  <c r="K97" i="32" s="1"/>
  <c r="J90" i="32"/>
  <c r="F90" i="32"/>
  <c r="B90" i="32"/>
  <c r="A90" i="32"/>
  <c r="C89" i="32"/>
  <c r="H85" i="32"/>
  <c r="I85" i="32" s="1"/>
  <c r="D85" i="32"/>
  <c r="E85" i="32" s="1"/>
  <c r="K83" i="32"/>
  <c r="J83" i="32"/>
  <c r="F83" i="32"/>
  <c r="B83" i="32"/>
  <c r="A83" i="32"/>
  <c r="C82" i="32"/>
  <c r="H79" i="32"/>
  <c r="I79" i="32" s="1"/>
  <c r="D79" i="32"/>
  <c r="E79" i="32" s="1"/>
  <c r="K77" i="32"/>
  <c r="J77" i="32"/>
  <c r="F77" i="32"/>
  <c r="B77" i="32"/>
  <c r="A77" i="32"/>
  <c r="C76" i="32"/>
  <c r="H72" i="32"/>
  <c r="I72" i="32" s="1"/>
  <c r="D72" i="32"/>
  <c r="E72" i="32" s="1"/>
  <c r="A72" i="32"/>
  <c r="A85" i="32" s="1"/>
  <c r="A92" i="32" s="1"/>
  <c r="K70" i="32"/>
  <c r="J70" i="32"/>
  <c r="F70" i="32"/>
  <c r="B70" i="32"/>
  <c r="A70" i="32"/>
  <c r="C69" i="32"/>
  <c r="H65" i="32"/>
  <c r="I65" i="32" s="1"/>
  <c r="D65" i="32"/>
  <c r="E65" i="32" s="1"/>
  <c r="K63" i="32"/>
  <c r="J63" i="32"/>
  <c r="F63" i="32"/>
  <c r="B63" i="32"/>
  <c r="A63" i="32"/>
  <c r="C62" i="32"/>
  <c r="H58" i="32"/>
  <c r="I58" i="32" s="1"/>
  <c r="D58" i="32"/>
  <c r="E58" i="32" s="1"/>
  <c r="K56" i="32"/>
  <c r="J56" i="32"/>
  <c r="F56" i="32"/>
  <c r="B56" i="32"/>
  <c r="A56" i="32"/>
  <c r="H52" i="32"/>
  <c r="I52" i="32" s="1"/>
  <c r="D52" i="32"/>
  <c r="E52" i="32" s="1"/>
  <c r="K50" i="32"/>
  <c r="J50" i="32"/>
  <c r="F50" i="32"/>
  <c r="B50" i="32"/>
  <c r="A50" i="32"/>
  <c r="C49" i="32"/>
  <c r="C55" i="32" s="1"/>
  <c r="H45" i="32"/>
  <c r="I45" i="32" s="1"/>
  <c r="D45" i="32"/>
  <c r="E45" i="32" s="1"/>
  <c r="K43" i="32"/>
  <c r="J43" i="32"/>
  <c r="F43" i="32"/>
  <c r="B43" i="32"/>
  <c r="A43" i="32"/>
  <c r="C42" i="32"/>
  <c r="H38" i="32"/>
  <c r="I38" i="32" s="1"/>
  <c r="D38" i="32"/>
  <c r="E38" i="32" s="1"/>
  <c r="A38" i="32"/>
  <c r="K36" i="32"/>
  <c r="J36" i="32"/>
  <c r="F36" i="32"/>
  <c r="B36" i="32"/>
  <c r="A36" i="32"/>
  <c r="C35" i="32"/>
  <c r="A32" i="32"/>
  <c r="A162" i="32" s="1"/>
  <c r="H31" i="32"/>
  <c r="I31" i="32" s="1"/>
  <c r="D31" i="32"/>
  <c r="E31" i="32" s="1"/>
  <c r="K29" i="32"/>
  <c r="J29" i="32"/>
  <c r="F29" i="32"/>
  <c r="B29" i="32"/>
  <c r="A29" i="32"/>
  <c r="C28" i="32"/>
  <c r="A26" i="32"/>
  <c r="H25" i="32"/>
  <c r="I25" i="32" s="1"/>
  <c r="D25" i="32"/>
  <c r="E25" i="32" s="1"/>
  <c r="K23" i="32"/>
  <c r="J23" i="32"/>
  <c r="F23" i="32"/>
  <c r="B23" i="32"/>
  <c r="A23" i="32"/>
  <c r="C22" i="32"/>
  <c r="H18" i="32"/>
  <c r="I18" i="32" s="1"/>
  <c r="D18" i="32"/>
  <c r="E18" i="32" s="1"/>
  <c r="K16" i="32"/>
  <c r="J16" i="32"/>
  <c r="F16" i="32"/>
  <c r="B16" i="32"/>
  <c r="A16" i="32"/>
  <c r="C15" i="32"/>
  <c r="A12" i="32"/>
  <c r="H11" i="32"/>
  <c r="I11" i="32" s="1"/>
  <c r="D11" i="32"/>
  <c r="E11" i="32" s="1"/>
  <c r="K9" i="32"/>
  <c r="J9" i="32"/>
  <c r="J97" i="32" s="1"/>
  <c r="F9" i="32"/>
  <c r="B9" i="32"/>
  <c r="A9" i="32"/>
  <c r="C8" i="32"/>
  <c r="H4" i="32"/>
  <c r="I4" i="32" s="1"/>
  <c r="D4" i="32"/>
  <c r="E4" i="32" s="1"/>
  <c r="K4" i="32" s="1"/>
  <c r="L188" i="33" l="1"/>
  <c r="J187" i="33"/>
  <c r="J188" i="33" s="1"/>
  <c r="N184" i="32"/>
  <c r="O184" i="32" s="1"/>
  <c r="J188" i="34"/>
  <c r="L190" i="34"/>
  <c r="L189" i="34" s="1"/>
  <c r="L190" i="33"/>
  <c r="L189" i="33" s="1"/>
  <c r="A53" i="32"/>
  <c r="A59" i="32"/>
  <c r="A66" i="32"/>
  <c r="K72" i="32"/>
  <c r="F185" i="32"/>
  <c r="K134" i="32"/>
  <c r="C179" i="32"/>
  <c r="H179" i="32"/>
  <c r="K113" i="32"/>
  <c r="K79" i="32"/>
  <c r="G185" i="32"/>
  <c r="I173" i="32"/>
  <c r="L174" i="32" s="1"/>
  <c r="H173" i="32"/>
  <c r="A185" i="32"/>
  <c r="C173" i="32"/>
  <c r="K31" i="32"/>
  <c r="K25" i="32"/>
  <c r="L23" i="32" s="1"/>
  <c r="K18" i="32"/>
  <c r="C167" i="32"/>
  <c r="K11" i="32"/>
  <c r="L2" i="32" s="1"/>
  <c r="I167" i="32"/>
  <c r="L168" i="32" s="1"/>
  <c r="D179" i="32"/>
  <c r="J180" i="32" s="1"/>
  <c r="D173" i="32"/>
  <c r="J174" i="32" s="1"/>
  <c r="K106" i="32"/>
  <c r="I179" i="32"/>
  <c r="K127" i="32"/>
  <c r="A154" i="32"/>
  <c r="K154" i="32" s="1"/>
  <c r="K147" i="32"/>
  <c r="D167" i="32"/>
  <c r="K65" i="32"/>
  <c r="A99" i="32"/>
  <c r="K99" i="32" s="1"/>
  <c r="K92" i="32"/>
  <c r="K161" i="32"/>
  <c r="A39" i="32"/>
  <c r="A86" i="32"/>
  <c r="A93" i="32" s="1"/>
  <c r="A141" i="32"/>
  <c r="A46" i="32"/>
  <c r="K58" i="32"/>
  <c r="A100" i="32"/>
  <c r="A107" i="32" s="1"/>
  <c r="A114" i="32"/>
  <c r="K120" i="32"/>
  <c r="L118" i="32" s="1"/>
  <c r="A155" i="32"/>
  <c r="B190" i="32"/>
  <c r="A121" i="32"/>
  <c r="A128" i="32"/>
  <c r="A135" i="32" s="1"/>
  <c r="B185" i="32"/>
  <c r="C189" i="32"/>
  <c r="K38" i="32"/>
  <c r="A45" i="32"/>
  <c r="A73" i="32"/>
  <c r="A80" i="32" s="1"/>
  <c r="K85" i="32"/>
  <c r="K140" i="32"/>
  <c r="H167" i="32"/>
  <c r="H185" i="32" l="1"/>
  <c r="I185" i="32"/>
  <c r="L186" i="32" s="1"/>
  <c r="L192" i="32" s="1"/>
  <c r="C185" i="32"/>
  <c r="B191" i="32"/>
  <c r="J168" i="32"/>
  <c r="D185" i="32"/>
  <c r="J186" i="32" s="1"/>
  <c r="L191" i="32" s="1"/>
  <c r="P3" i="32"/>
  <c r="L180" i="32"/>
  <c r="I180" i="32" s="1"/>
  <c r="A52" i="32"/>
  <c r="J187" i="32" s="1"/>
  <c r="K45" i="32"/>
  <c r="D20" i="31"/>
  <c r="D18" i="31" s="1"/>
  <c r="L190" i="32" l="1"/>
  <c r="L189" i="32" s="1"/>
  <c r="J188" i="32"/>
  <c r="K52" i="32"/>
  <c r="M164" i="32"/>
  <c r="N190" i="31"/>
  <c r="K189" i="31"/>
  <c r="B189" i="31"/>
  <c r="L185" i="31"/>
  <c r="B192" i="31" s="1"/>
  <c r="J185" i="31"/>
  <c r="H181" i="31"/>
  <c r="C181" i="31"/>
  <c r="K179" i="31"/>
  <c r="G179" i="31"/>
  <c r="F179" i="31"/>
  <c r="E179" i="31"/>
  <c r="B179" i="31"/>
  <c r="A179" i="31"/>
  <c r="H175" i="31"/>
  <c r="C175" i="31"/>
  <c r="K173" i="31"/>
  <c r="G173" i="31"/>
  <c r="F173" i="31"/>
  <c r="E173" i="31"/>
  <c r="E185" i="31" s="1"/>
  <c r="K186" i="31" s="1"/>
  <c r="B173" i="31"/>
  <c r="A173" i="31"/>
  <c r="M169" i="31"/>
  <c r="H169" i="31"/>
  <c r="C169" i="31"/>
  <c r="G167" i="31"/>
  <c r="G185" i="31" s="1"/>
  <c r="F167" i="31"/>
  <c r="F185" i="31" s="1"/>
  <c r="B167" i="31"/>
  <c r="A167" i="31"/>
  <c r="H161" i="31"/>
  <c r="I161" i="31" s="1"/>
  <c r="D161" i="31"/>
  <c r="E161" i="31" s="1"/>
  <c r="A161" i="31"/>
  <c r="K159" i="31"/>
  <c r="J159" i="31"/>
  <c r="F159" i="31"/>
  <c r="B159" i="31"/>
  <c r="A159" i="31"/>
  <c r="C158" i="31"/>
  <c r="H154" i="31"/>
  <c r="I154" i="31" s="1"/>
  <c r="D154" i="31"/>
  <c r="E154" i="31" s="1"/>
  <c r="K152" i="31"/>
  <c r="J152" i="31"/>
  <c r="F152" i="31"/>
  <c r="B152" i="31"/>
  <c r="A152" i="31"/>
  <c r="C151" i="31"/>
  <c r="H147" i="31"/>
  <c r="I147" i="31" s="1"/>
  <c r="D147" i="31"/>
  <c r="E147" i="31" s="1"/>
  <c r="K145" i="31"/>
  <c r="J145" i="31"/>
  <c r="F145" i="31"/>
  <c r="B145" i="31"/>
  <c r="A145" i="31"/>
  <c r="C144" i="31"/>
  <c r="H140" i="31"/>
  <c r="I140" i="31" s="1"/>
  <c r="D140" i="31"/>
  <c r="E140" i="31" s="1"/>
  <c r="K138" i="31"/>
  <c r="J138" i="31"/>
  <c r="B138" i="31"/>
  <c r="A138" i="31"/>
  <c r="C137" i="31"/>
  <c r="H134" i="31"/>
  <c r="I134" i="31" s="1"/>
  <c r="D134" i="31"/>
  <c r="E134" i="31" s="1"/>
  <c r="A134" i="31"/>
  <c r="A140" i="31" s="1"/>
  <c r="K132" i="31"/>
  <c r="J132" i="31"/>
  <c r="F132" i="31"/>
  <c r="F138" i="31" s="1"/>
  <c r="B132" i="31"/>
  <c r="A132" i="31"/>
  <c r="C131" i="31"/>
  <c r="H127" i="31"/>
  <c r="I127" i="31" s="1"/>
  <c r="D127" i="31"/>
  <c r="E127" i="31" s="1"/>
  <c r="K125" i="31"/>
  <c r="J125" i="31"/>
  <c r="F125" i="31"/>
  <c r="B125" i="31"/>
  <c r="A125" i="31"/>
  <c r="C124" i="31"/>
  <c r="H120" i="31"/>
  <c r="I120" i="31" s="1"/>
  <c r="D120" i="31"/>
  <c r="E120" i="31" s="1"/>
  <c r="A120" i="31"/>
  <c r="K118" i="31"/>
  <c r="J118" i="31"/>
  <c r="F118" i="31"/>
  <c r="B118" i="31"/>
  <c r="A118" i="31"/>
  <c r="C117" i="31"/>
  <c r="H113" i="31"/>
  <c r="I113" i="31" s="1"/>
  <c r="D113" i="31"/>
  <c r="E113" i="31" s="1"/>
  <c r="K111" i="31"/>
  <c r="J111" i="31"/>
  <c r="F111" i="31"/>
  <c r="B111" i="31"/>
  <c r="A111" i="31"/>
  <c r="C110" i="31"/>
  <c r="H106" i="31"/>
  <c r="I106" i="31" s="1"/>
  <c r="D106" i="31"/>
  <c r="E106" i="31" s="1"/>
  <c r="K104" i="31"/>
  <c r="J104" i="31"/>
  <c r="F104" i="31"/>
  <c r="B104" i="31"/>
  <c r="A104" i="31"/>
  <c r="C103" i="31"/>
  <c r="H99" i="31"/>
  <c r="I99" i="31" s="1"/>
  <c r="D99" i="31"/>
  <c r="E99" i="31" s="1"/>
  <c r="F97" i="31"/>
  <c r="B97" i="31"/>
  <c r="C96" i="31"/>
  <c r="H92" i="31"/>
  <c r="I92" i="31" s="1"/>
  <c r="D92" i="31"/>
  <c r="E92" i="31" s="1"/>
  <c r="K90" i="31"/>
  <c r="K97" i="31" s="1"/>
  <c r="J90" i="31"/>
  <c r="F90" i="31"/>
  <c r="B90" i="31"/>
  <c r="A90" i="31"/>
  <c r="C89" i="31"/>
  <c r="H85" i="31"/>
  <c r="I85" i="31" s="1"/>
  <c r="D85" i="31"/>
  <c r="E85" i="31" s="1"/>
  <c r="K83" i="31"/>
  <c r="J83" i="31"/>
  <c r="F83" i="31"/>
  <c r="B83" i="31"/>
  <c r="A83" i="31"/>
  <c r="C82" i="31"/>
  <c r="H79" i="31"/>
  <c r="I79" i="31" s="1"/>
  <c r="D79" i="31"/>
  <c r="E79" i="31" s="1"/>
  <c r="K77" i="31"/>
  <c r="J77" i="31"/>
  <c r="F77" i="31"/>
  <c r="B77" i="31"/>
  <c r="A77" i="31"/>
  <c r="C76" i="31"/>
  <c r="H72" i="31"/>
  <c r="I72" i="31" s="1"/>
  <c r="D72" i="31"/>
  <c r="E72" i="31" s="1"/>
  <c r="A72" i="31"/>
  <c r="A85" i="31" s="1"/>
  <c r="A92" i="31" s="1"/>
  <c r="K70" i="31"/>
  <c r="J70" i="31"/>
  <c r="F70" i="31"/>
  <c r="B70" i="31"/>
  <c r="A70" i="31"/>
  <c r="C69" i="31"/>
  <c r="H65" i="31"/>
  <c r="I65" i="31" s="1"/>
  <c r="D65" i="31"/>
  <c r="E65" i="31" s="1"/>
  <c r="K63" i="31"/>
  <c r="J63" i="31"/>
  <c r="F63" i="31"/>
  <c r="B63" i="31"/>
  <c r="A63" i="31"/>
  <c r="C62" i="31"/>
  <c r="H58" i="31"/>
  <c r="I58" i="31" s="1"/>
  <c r="D58" i="31"/>
  <c r="E58" i="31" s="1"/>
  <c r="K56" i="31"/>
  <c r="J56" i="31"/>
  <c r="F56" i="31"/>
  <c r="B56" i="31"/>
  <c r="A56" i="31"/>
  <c r="H52" i="31"/>
  <c r="I52" i="31" s="1"/>
  <c r="D52" i="31"/>
  <c r="E52" i="31" s="1"/>
  <c r="K50" i="31"/>
  <c r="J50" i="31"/>
  <c r="F50" i="31"/>
  <c r="B50" i="31"/>
  <c r="A50" i="31"/>
  <c r="C49" i="31"/>
  <c r="C55" i="31" s="1"/>
  <c r="H45" i="31"/>
  <c r="I45" i="31" s="1"/>
  <c r="D45" i="31"/>
  <c r="E45" i="31" s="1"/>
  <c r="K43" i="31"/>
  <c r="J43" i="31"/>
  <c r="F43" i="31"/>
  <c r="B43" i="31"/>
  <c r="A43" i="31"/>
  <c r="C42" i="31"/>
  <c r="H38" i="31"/>
  <c r="I38" i="31" s="1"/>
  <c r="D38" i="31"/>
  <c r="E38" i="31" s="1"/>
  <c r="A38" i="31"/>
  <c r="K36" i="31"/>
  <c r="J36" i="31"/>
  <c r="F36" i="31"/>
  <c r="B36" i="31"/>
  <c r="A36" i="31"/>
  <c r="C35" i="31"/>
  <c r="A32" i="31"/>
  <c r="A162" i="31" s="1"/>
  <c r="H31" i="31"/>
  <c r="I31" i="31" s="1"/>
  <c r="D31" i="31"/>
  <c r="E31" i="31" s="1"/>
  <c r="K29" i="31"/>
  <c r="J29" i="31"/>
  <c r="F29" i="31"/>
  <c r="B29" i="31"/>
  <c r="A29" i="31"/>
  <c r="C28" i="31"/>
  <c r="A26" i="31"/>
  <c r="H25" i="31"/>
  <c r="I25" i="31" s="1"/>
  <c r="D25" i="31"/>
  <c r="E25" i="31" s="1"/>
  <c r="K23" i="31"/>
  <c r="J23" i="31"/>
  <c r="F23" i="31"/>
  <c r="B23" i="31"/>
  <c r="A23" i="31"/>
  <c r="C22" i="31"/>
  <c r="H18" i="31"/>
  <c r="I18" i="31" s="1"/>
  <c r="E18" i="31"/>
  <c r="K16" i="31"/>
  <c r="J16" i="31"/>
  <c r="F16" i="31"/>
  <c r="B16" i="31"/>
  <c r="A16" i="31"/>
  <c r="C15" i="31"/>
  <c r="A12" i="31"/>
  <c r="H11" i="31"/>
  <c r="I11" i="31" s="1"/>
  <c r="D11" i="31"/>
  <c r="E11" i="31" s="1"/>
  <c r="K9" i="31"/>
  <c r="J9" i="31"/>
  <c r="J97" i="31" s="1"/>
  <c r="F9" i="31"/>
  <c r="B9" i="31"/>
  <c r="A9" i="31"/>
  <c r="C8" i="31"/>
  <c r="H4" i="31"/>
  <c r="I4" i="31" s="1"/>
  <c r="D4" i="31"/>
  <c r="E4" i="31" s="1"/>
  <c r="K72" i="31" l="1"/>
  <c r="A45" i="31"/>
  <c r="K45" i="31" s="1"/>
  <c r="I167" i="31"/>
  <c r="B190" i="31"/>
  <c r="A39" i="31"/>
  <c r="N184" i="31"/>
  <c r="O184" i="31" s="1"/>
  <c r="I179" i="31"/>
  <c r="L180" i="31" s="1"/>
  <c r="I180" i="31" s="1"/>
  <c r="H179" i="31"/>
  <c r="C179" i="31"/>
  <c r="K113" i="31"/>
  <c r="K106" i="31"/>
  <c r="K79" i="31"/>
  <c r="K65" i="31"/>
  <c r="I173" i="31"/>
  <c r="L174" i="31" s="1"/>
  <c r="H173" i="31"/>
  <c r="K58" i="31"/>
  <c r="B185" i="31"/>
  <c r="A185" i="31"/>
  <c r="C173" i="31"/>
  <c r="K25" i="31"/>
  <c r="K18" i="31"/>
  <c r="K11" i="31"/>
  <c r="H185" i="31"/>
  <c r="C189" i="31"/>
  <c r="D167" i="31"/>
  <c r="K4" i="31"/>
  <c r="K31" i="31"/>
  <c r="A99" i="31"/>
  <c r="K99" i="31" s="1"/>
  <c r="K92" i="31"/>
  <c r="D179" i="31"/>
  <c r="J180" i="31" s="1"/>
  <c r="K120" i="31"/>
  <c r="K127" i="31"/>
  <c r="A147" i="31"/>
  <c r="K140" i="31"/>
  <c r="K161" i="31"/>
  <c r="L159" i="31" s="1"/>
  <c r="A53" i="31"/>
  <c r="A59" i="31"/>
  <c r="A66" i="31"/>
  <c r="A86" i="31"/>
  <c r="A93" i="31" s="1"/>
  <c r="A100" i="31"/>
  <c r="A107" i="31" s="1"/>
  <c r="A114" i="31"/>
  <c r="A155" i="31"/>
  <c r="C167" i="31"/>
  <c r="H167" i="31"/>
  <c r="D173" i="31"/>
  <c r="J174" i="31" s="1"/>
  <c r="K38" i="31"/>
  <c r="A46" i="31"/>
  <c r="A73" i="31"/>
  <c r="A80" i="31" s="1"/>
  <c r="K85" i="31"/>
  <c r="A121" i="31"/>
  <c r="A128" i="31"/>
  <c r="A135" i="31" s="1"/>
  <c r="K134" i="31"/>
  <c r="A141" i="31"/>
  <c r="A12" i="30"/>
  <c r="D161" i="30"/>
  <c r="D140" i="30"/>
  <c r="D134" i="30"/>
  <c r="A52" i="31" l="1"/>
  <c r="K52" i="31" s="1"/>
  <c r="I185" i="31"/>
  <c r="L186" i="31" s="1"/>
  <c r="L192" i="31" s="1"/>
  <c r="L168" i="31"/>
  <c r="L2" i="31"/>
  <c r="B191" i="31"/>
  <c r="C185" i="31"/>
  <c r="P3" i="31"/>
  <c r="K147" i="31"/>
  <c r="A154" i="31"/>
  <c r="K154" i="31" s="1"/>
  <c r="D185" i="31"/>
  <c r="J186" i="31" s="1"/>
  <c r="L191" i="31" s="1"/>
  <c r="J168" i="31"/>
  <c r="D94" i="30"/>
  <c r="C195" i="30"/>
  <c r="M194" i="30"/>
  <c r="L195" i="30" s="1"/>
  <c r="L196" i="30" s="1"/>
  <c r="L197" i="30" s="1"/>
  <c r="N193" i="30"/>
  <c r="O193" i="30" s="1"/>
  <c r="N190" i="30"/>
  <c r="K189" i="30"/>
  <c r="B189" i="30"/>
  <c r="L185" i="30"/>
  <c r="B192" i="30" s="1"/>
  <c r="J185" i="30"/>
  <c r="H181" i="30"/>
  <c r="C181" i="30"/>
  <c r="K179" i="30"/>
  <c r="G179" i="30"/>
  <c r="F179" i="30"/>
  <c r="E179" i="30"/>
  <c r="B179" i="30"/>
  <c r="A179" i="30"/>
  <c r="H175" i="30"/>
  <c r="C175" i="30"/>
  <c r="K173" i="30"/>
  <c r="G173" i="30"/>
  <c r="F173" i="30"/>
  <c r="E173" i="30"/>
  <c r="E185" i="30" s="1"/>
  <c r="K186" i="30" s="1"/>
  <c r="B173" i="30"/>
  <c r="A173" i="30"/>
  <c r="M169" i="30"/>
  <c r="H169" i="30"/>
  <c r="C169" i="30"/>
  <c r="G167" i="30"/>
  <c r="F167" i="30"/>
  <c r="B167" i="30"/>
  <c r="A167" i="30"/>
  <c r="H161" i="30"/>
  <c r="I161" i="30" s="1"/>
  <c r="E161" i="30"/>
  <c r="A161" i="30"/>
  <c r="K159" i="30"/>
  <c r="J159" i="30"/>
  <c r="F159" i="30"/>
  <c r="B159" i="30"/>
  <c r="A159" i="30"/>
  <c r="C158" i="30"/>
  <c r="H154" i="30"/>
  <c r="I154" i="30" s="1"/>
  <c r="D154" i="30"/>
  <c r="E154" i="30" s="1"/>
  <c r="K152" i="30"/>
  <c r="J152" i="30"/>
  <c r="F152" i="30"/>
  <c r="B152" i="30"/>
  <c r="A152" i="30"/>
  <c r="C151" i="30"/>
  <c r="H147" i="30"/>
  <c r="I147" i="30" s="1"/>
  <c r="D147" i="30"/>
  <c r="E147" i="30" s="1"/>
  <c r="K145" i="30"/>
  <c r="J145" i="30"/>
  <c r="F145" i="30"/>
  <c r="B145" i="30"/>
  <c r="A145" i="30"/>
  <c r="C144" i="30"/>
  <c r="H140" i="30"/>
  <c r="I140" i="30" s="1"/>
  <c r="E140" i="30"/>
  <c r="K138" i="30"/>
  <c r="J138" i="30"/>
  <c r="B138" i="30"/>
  <c r="A138" i="30"/>
  <c r="C137" i="30"/>
  <c r="H134" i="30"/>
  <c r="I134" i="30" s="1"/>
  <c r="E134" i="30"/>
  <c r="A134" i="30"/>
  <c r="A140" i="30" s="1"/>
  <c r="K132" i="30"/>
  <c r="J132" i="30"/>
  <c r="F132" i="30"/>
  <c r="F138" i="30" s="1"/>
  <c r="B132" i="30"/>
  <c r="A132" i="30"/>
  <c r="C131" i="30"/>
  <c r="H127" i="30"/>
  <c r="I127" i="30" s="1"/>
  <c r="D127" i="30"/>
  <c r="E127" i="30" s="1"/>
  <c r="K125" i="30"/>
  <c r="J125" i="30"/>
  <c r="F125" i="30"/>
  <c r="B125" i="30"/>
  <c r="A125" i="30"/>
  <c r="C124" i="30"/>
  <c r="H120" i="30"/>
  <c r="I120" i="30" s="1"/>
  <c r="D120" i="30"/>
  <c r="E120" i="30" s="1"/>
  <c r="A120" i="30"/>
  <c r="K118" i="30"/>
  <c r="J118" i="30"/>
  <c r="F118" i="30"/>
  <c r="B118" i="30"/>
  <c r="A118" i="30"/>
  <c r="C117" i="30"/>
  <c r="H113" i="30"/>
  <c r="I113" i="30" s="1"/>
  <c r="D113" i="30"/>
  <c r="E113" i="30" s="1"/>
  <c r="K111" i="30"/>
  <c r="J111" i="30"/>
  <c r="F111" i="30"/>
  <c r="B111" i="30"/>
  <c r="A111" i="30"/>
  <c r="C110" i="30"/>
  <c r="H106" i="30"/>
  <c r="I106" i="30" s="1"/>
  <c r="D106" i="30"/>
  <c r="E106" i="30" s="1"/>
  <c r="K104" i="30"/>
  <c r="J104" i="30"/>
  <c r="F104" i="30"/>
  <c r="B104" i="30"/>
  <c r="A104" i="30"/>
  <c r="C103" i="30"/>
  <c r="H99" i="30"/>
  <c r="I99" i="30" s="1"/>
  <c r="D99" i="30"/>
  <c r="E99" i="30" s="1"/>
  <c r="F97" i="30"/>
  <c r="B97" i="30"/>
  <c r="C96" i="30"/>
  <c r="H92" i="30"/>
  <c r="I92" i="30" s="1"/>
  <c r="D92" i="30"/>
  <c r="E92" i="30" s="1"/>
  <c r="K90" i="30"/>
  <c r="K97" i="30" s="1"/>
  <c r="J90" i="30"/>
  <c r="F90" i="30"/>
  <c r="B90" i="30"/>
  <c r="A90" i="30"/>
  <c r="C89" i="30"/>
  <c r="H85" i="30"/>
  <c r="I85" i="30" s="1"/>
  <c r="D85" i="30"/>
  <c r="E85" i="30" s="1"/>
  <c r="K83" i="30"/>
  <c r="J83" i="30"/>
  <c r="F83" i="30"/>
  <c r="B83" i="30"/>
  <c r="A83" i="30"/>
  <c r="C82" i="30"/>
  <c r="H79" i="30"/>
  <c r="I79" i="30" s="1"/>
  <c r="D79" i="30"/>
  <c r="E79" i="30" s="1"/>
  <c r="K77" i="30"/>
  <c r="J77" i="30"/>
  <c r="F77" i="30"/>
  <c r="B77" i="30"/>
  <c r="A77" i="30"/>
  <c r="C76" i="30"/>
  <c r="H72" i="30"/>
  <c r="I72" i="30" s="1"/>
  <c r="D72" i="30"/>
  <c r="E72" i="30" s="1"/>
  <c r="A72" i="30"/>
  <c r="A85" i="30" s="1"/>
  <c r="K70" i="30"/>
  <c r="J70" i="30"/>
  <c r="F70" i="30"/>
  <c r="B70" i="30"/>
  <c r="A70" i="30"/>
  <c r="C69" i="30"/>
  <c r="H65" i="30"/>
  <c r="I65" i="30" s="1"/>
  <c r="D65" i="30"/>
  <c r="E65" i="30" s="1"/>
  <c r="K63" i="30"/>
  <c r="J63" i="30"/>
  <c r="F63" i="30"/>
  <c r="B63" i="30"/>
  <c r="A63" i="30"/>
  <c r="C62" i="30"/>
  <c r="H58" i="30"/>
  <c r="I58" i="30" s="1"/>
  <c r="D58" i="30"/>
  <c r="E58" i="30" s="1"/>
  <c r="K56" i="30"/>
  <c r="J56" i="30"/>
  <c r="F56" i="30"/>
  <c r="B56" i="30"/>
  <c r="A56" i="30"/>
  <c r="H52" i="30"/>
  <c r="I52" i="30" s="1"/>
  <c r="D52" i="30"/>
  <c r="E52" i="30" s="1"/>
  <c r="K50" i="30"/>
  <c r="J50" i="30"/>
  <c r="F50" i="30"/>
  <c r="B50" i="30"/>
  <c r="A50" i="30"/>
  <c r="C49" i="30"/>
  <c r="C55" i="30" s="1"/>
  <c r="H45" i="30"/>
  <c r="I45" i="30" s="1"/>
  <c r="D45" i="30"/>
  <c r="E45" i="30" s="1"/>
  <c r="K43" i="30"/>
  <c r="J43" i="30"/>
  <c r="F43" i="30"/>
  <c r="B43" i="30"/>
  <c r="A43" i="30"/>
  <c r="C42" i="30"/>
  <c r="H38" i="30"/>
  <c r="I38" i="30" s="1"/>
  <c r="D38" i="30"/>
  <c r="E38" i="30" s="1"/>
  <c r="A38" i="30"/>
  <c r="A45" i="30" s="1"/>
  <c r="A52" i="30" s="1"/>
  <c r="K36" i="30"/>
  <c r="J36" i="30"/>
  <c r="F36" i="30"/>
  <c r="B36" i="30"/>
  <c r="A36" i="30"/>
  <c r="C35" i="30"/>
  <c r="A32" i="30"/>
  <c r="A141" i="30" s="1"/>
  <c r="H31" i="30"/>
  <c r="I31" i="30" s="1"/>
  <c r="D31" i="30"/>
  <c r="E31" i="30" s="1"/>
  <c r="K29" i="30"/>
  <c r="J29" i="30"/>
  <c r="F29" i="30"/>
  <c r="B29" i="30"/>
  <c r="A29" i="30"/>
  <c r="C28" i="30"/>
  <c r="A26" i="30"/>
  <c r="H25" i="30"/>
  <c r="I25" i="30" s="1"/>
  <c r="D25" i="30"/>
  <c r="E25" i="30" s="1"/>
  <c r="K23" i="30"/>
  <c r="J23" i="30"/>
  <c r="F23" i="30"/>
  <c r="B23" i="30"/>
  <c r="A23" i="30"/>
  <c r="C22" i="30"/>
  <c r="H18" i="30"/>
  <c r="I18" i="30" s="1"/>
  <c r="D18" i="30"/>
  <c r="E18" i="30" s="1"/>
  <c r="K16" i="30"/>
  <c r="J16" i="30"/>
  <c r="F16" i="30"/>
  <c r="B16" i="30"/>
  <c r="A16" i="30"/>
  <c r="C15" i="30"/>
  <c r="H11" i="30"/>
  <c r="I11" i="30" s="1"/>
  <c r="D11" i="30"/>
  <c r="E11" i="30" s="1"/>
  <c r="K9" i="30"/>
  <c r="J9" i="30"/>
  <c r="J97" i="30" s="1"/>
  <c r="F9" i="30"/>
  <c r="B9" i="30"/>
  <c r="A9" i="30"/>
  <c r="C8" i="30"/>
  <c r="H4" i="30"/>
  <c r="I4" i="30" s="1"/>
  <c r="D4" i="30"/>
  <c r="E4" i="30" s="1"/>
  <c r="M164" i="31" l="1"/>
  <c r="K38" i="30"/>
  <c r="J187" i="31"/>
  <c r="K161" i="30"/>
  <c r="A73" i="30"/>
  <c r="A80" i="30" s="1"/>
  <c r="A114" i="30"/>
  <c r="K65" i="30"/>
  <c r="A100" i="30"/>
  <c r="A107" i="30" s="1"/>
  <c r="A155" i="30"/>
  <c r="A46" i="30"/>
  <c r="A162" i="30"/>
  <c r="B190" i="30"/>
  <c r="K127" i="30"/>
  <c r="C179" i="30"/>
  <c r="G185" i="30"/>
  <c r="H179" i="30"/>
  <c r="F185" i="30"/>
  <c r="K113" i="30"/>
  <c r="K106" i="30"/>
  <c r="K79" i="30"/>
  <c r="C173" i="30"/>
  <c r="H173" i="30"/>
  <c r="A185" i="30"/>
  <c r="K52" i="30"/>
  <c r="K31" i="30"/>
  <c r="K18" i="30"/>
  <c r="K11" i="30"/>
  <c r="C167" i="30"/>
  <c r="I167" i="30"/>
  <c r="D179" i="30"/>
  <c r="J180" i="30" s="1"/>
  <c r="K120" i="30"/>
  <c r="D173" i="30"/>
  <c r="J174" i="30" s="1"/>
  <c r="K58" i="30"/>
  <c r="A92" i="30"/>
  <c r="K85" i="30"/>
  <c r="I179" i="30"/>
  <c r="K25" i="30"/>
  <c r="I173" i="30"/>
  <c r="L174" i="30" s="1"/>
  <c r="D167" i="30"/>
  <c r="K4" i="30"/>
  <c r="A147" i="30"/>
  <c r="K140" i="30"/>
  <c r="B185" i="30"/>
  <c r="C189" i="30"/>
  <c r="A53" i="30"/>
  <c r="A59" i="30"/>
  <c r="A66" i="30"/>
  <c r="K72" i="30"/>
  <c r="A121" i="30"/>
  <c r="A128" i="30"/>
  <c r="A135" i="30" s="1"/>
  <c r="K134" i="30"/>
  <c r="H167" i="30"/>
  <c r="N184" i="30"/>
  <c r="O184" i="30" s="1"/>
  <c r="A39" i="30"/>
  <c r="K45" i="30"/>
  <c r="A86" i="30"/>
  <c r="A93" i="30" s="1"/>
  <c r="K189" i="29"/>
  <c r="J185" i="28"/>
  <c r="K186" i="28"/>
  <c r="L185" i="28"/>
  <c r="G173" i="28"/>
  <c r="G167" i="28"/>
  <c r="C195" i="29"/>
  <c r="J185" i="29"/>
  <c r="L159" i="29"/>
  <c r="D140" i="29"/>
  <c r="D134" i="29"/>
  <c r="L190" i="31" l="1"/>
  <c r="L189" i="31" s="1"/>
  <c r="J188" i="31"/>
  <c r="L2" i="30"/>
  <c r="H185" i="30"/>
  <c r="P3" i="30"/>
  <c r="I185" i="30"/>
  <c r="L186" i="30" s="1"/>
  <c r="L192" i="30" s="1"/>
  <c r="L168" i="30"/>
  <c r="K147" i="30"/>
  <c r="A154" i="30"/>
  <c r="K154" i="30" s="1"/>
  <c r="K92" i="30"/>
  <c r="A99" i="30"/>
  <c r="B191" i="30"/>
  <c r="C185" i="30"/>
  <c r="J168" i="30"/>
  <c r="D185" i="30"/>
  <c r="J186" i="30" s="1"/>
  <c r="L191" i="30" s="1"/>
  <c r="L180" i="30"/>
  <c r="I180" i="30" s="1"/>
  <c r="M194" i="29"/>
  <c r="L195" i="29" s="1"/>
  <c r="L196" i="29" s="1"/>
  <c r="L197" i="29" s="1"/>
  <c r="N193" i="29"/>
  <c r="O193" i="29" s="1"/>
  <c r="N190" i="29"/>
  <c r="B189" i="29"/>
  <c r="L185" i="29"/>
  <c r="B192" i="29" s="1"/>
  <c r="H181" i="29"/>
  <c r="C181" i="29"/>
  <c r="K179" i="29"/>
  <c r="G179" i="29"/>
  <c r="F179" i="29"/>
  <c r="E179" i="29"/>
  <c r="B179" i="29"/>
  <c r="A179" i="29"/>
  <c r="H175" i="29"/>
  <c r="C175" i="29"/>
  <c r="K173" i="29"/>
  <c r="G173" i="29"/>
  <c r="F173" i="29"/>
  <c r="E173" i="29"/>
  <c r="E185" i="29" s="1"/>
  <c r="K186" i="29" s="1"/>
  <c r="B173" i="29"/>
  <c r="A173" i="29"/>
  <c r="M169" i="29"/>
  <c r="H169" i="29"/>
  <c r="C169" i="29"/>
  <c r="G167" i="29"/>
  <c r="F167" i="29"/>
  <c r="F185" i="29" s="1"/>
  <c r="B167" i="29"/>
  <c r="A167" i="29"/>
  <c r="H161" i="29"/>
  <c r="I161" i="29" s="1"/>
  <c r="D161" i="29"/>
  <c r="E161" i="29" s="1"/>
  <c r="A161" i="29"/>
  <c r="K159" i="29"/>
  <c r="J159" i="29"/>
  <c r="F159" i="29"/>
  <c r="B159" i="29"/>
  <c r="A159" i="29"/>
  <c r="C158" i="29"/>
  <c r="H154" i="29"/>
  <c r="I154" i="29" s="1"/>
  <c r="D154" i="29"/>
  <c r="E154" i="29" s="1"/>
  <c r="K152" i="29"/>
  <c r="J152" i="29"/>
  <c r="F152" i="29"/>
  <c r="B152" i="29"/>
  <c r="A152" i="29"/>
  <c r="C151" i="29"/>
  <c r="H147" i="29"/>
  <c r="I147" i="29" s="1"/>
  <c r="D147" i="29"/>
  <c r="E147" i="29" s="1"/>
  <c r="K145" i="29"/>
  <c r="J145" i="29"/>
  <c r="F145" i="29"/>
  <c r="B145" i="29"/>
  <c r="A145" i="29"/>
  <c r="C144" i="29"/>
  <c r="H140" i="29"/>
  <c r="I140" i="29" s="1"/>
  <c r="E140" i="29"/>
  <c r="K138" i="29"/>
  <c r="J138" i="29"/>
  <c r="B138" i="29"/>
  <c r="A138" i="29"/>
  <c r="C137" i="29"/>
  <c r="H134" i="29"/>
  <c r="I134" i="29" s="1"/>
  <c r="E134" i="29"/>
  <c r="A134" i="29"/>
  <c r="A140" i="29" s="1"/>
  <c r="K132" i="29"/>
  <c r="J132" i="29"/>
  <c r="F132" i="29"/>
  <c r="F138" i="29" s="1"/>
  <c r="B132" i="29"/>
  <c r="A132" i="29"/>
  <c r="C131" i="29"/>
  <c r="H127" i="29"/>
  <c r="I127" i="29" s="1"/>
  <c r="D127" i="29"/>
  <c r="E127" i="29" s="1"/>
  <c r="K125" i="29"/>
  <c r="J125" i="29"/>
  <c r="F125" i="29"/>
  <c r="B125" i="29"/>
  <c r="A125" i="29"/>
  <c r="C124" i="29"/>
  <c r="H120" i="29"/>
  <c r="I120" i="29" s="1"/>
  <c r="D120" i="29"/>
  <c r="E120" i="29" s="1"/>
  <c r="A120" i="29"/>
  <c r="K118" i="29"/>
  <c r="J118" i="29"/>
  <c r="F118" i="29"/>
  <c r="B118" i="29"/>
  <c r="A118" i="29"/>
  <c r="C117" i="29"/>
  <c r="H113" i="29"/>
  <c r="I113" i="29" s="1"/>
  <c r="D113" i="29"/>
  <c r="E113" i="29" s="1"/>
  <c r="K111" i="29"/>
  <c r="J111" i="29"/>
  <c r="F111" i="29"/>
  <c r="B111" i="29"/>
  <c r="A111" i="29"/>
  <c r="C110" i="29"/>
  <c r="H106" i="29"/>
  <c r="I106" i="29" s="1"/>
  <c r="D106" i="29"/>
  <c r="E106" i="29" s="1"/>
  <c r="K104" i="29"/>
  <c r="J104" i="29"/>
  <c r="F104" i="29"/>
  <c r="B104" i="29"/>
  <c r="A104" i="29"/>
  <c r="C103" i="29"/>
  <c r="H99" i="29"/>
  <c r="I99" i="29" s="1"/>
  <c r="D99" i="29"/>
  <c r="E99" i="29" s="1"/>
  <c r="F97" i="29"/>
  <c r="B97" i="29"/>
  <c r="C96" i="29"/>
  <c r="H92" i="29"/>
  <c r="I92" i="29" s="1"/>
  <c r="D92" i="29"/>
  <c r="E92" i="29" s="1"/>
  <c r="K90" i="29"/>
  <c r="K97" i="29" s="1"/>
  <c r="J90" i="29"/>
  <c r="F90" i="29"/>
  <c r="B90" i="29"/>
  <c r="A90" i="29"/>
  <c r="C89" i="29"/>
  <c r="H85" i="29"/>
  <c r="I85" i="29" s="1"/>
  <c r="D85" i="29"/>
  <c r="E85" i="29" s="1"/>
  <c r="K83" i="29"/>
  <c r="J83" i="29"/>
  <c r="F83" i="29"/>
  <c r="B83" i="29"/>
  <c r="A83" i="29"/>
  <c r="C82" i="29"/>
  <c r="H79" i="29"/>
  <c r="I79" i="29" s="1"/>
  <c r="D79" i="29"/>
  <c r="E79" i="29" s="1"/>
  <c r="K77" i="29"/>
  <c r="J77" i="29"/>
  <c r="F77" i="29"/>
  <c r="B77" i="29"/>
  <c r="A77" i="29"/>
  <c r="C76" i="29"/>
  <c r="H72" i="29"/>
  <c r="I72" i="29" s="1"/>
  <c r="D72" i="29"/>
  <c r="E72" i="29" s="1"/>
  <c r="A72" i="29"/>
  <c r="K70" i="29"/>
  <c r="J70" i="29"/>
  <c r="F70" i="29"/>
  <c r="B70" i="29"/>
  <c r="A70" i="29"/>
  <c r="C69" i="29"/>
  <c r="H65" i="29"/>
  <c r="I65" i="29" s="1"/>
  <c r="D65" i="29"/>
  <c r="E65" i="29" s="1"/>
  <c r="K63" i="29"/>
  <c r="J63" i="29"/>
  <c r="F63" i="29"/>
  <c r="B63" i="29"/>
  <c r="A63" i="29"/>
  <c r="C62" i="29"/>
  <c r="H58" i="29"/>
  <c r="I58" i="29" s="1"/>
  <c r="D58" i="29"/>
  <c r="E58" i="29" s="1"/>
  <c r="K56" i="29"/>
  <c r="J56" i="29"/>
  <c r="F56" i="29"/>
  <c r="B56" i="29"/>
  <c r="A56" i="29"/>
  <c r="H52" i="29"/>
  <c r="I52" i="29" s="1"/>
  <c r="D52" i="29"/>
  <c r="E52" i="29" s="1"/>
  <c r="K50" i="29"/>
  <c r="J50" i="29"/>
  <c r="F50" i="29"/>
  <c r="B50" i="29"/>
  <c r="A50" i="29"/>
  <c r="C49" i="29"/>
  <c r="C55" i="29" s="1"/>
  <c r="H45" i="29"/>
  <c r="I45" i="29" s="1"/>
  <c r="D45" i="29"/>
  <c r="E45" i="29" s="1"/>
  <c r="K43" i="29"/>
  <c r="J43" i="29"/>
  <c r="F43" i="29"/>
  <c r="B43" i="29"/>
  <c r="A43" i="29"/>
  <c r="C42" i="29"/>
  <c r="H38" i="29"/>
  <c r="I38" i="29" s="1"/>
  <c r="D38" i="29"/>
  <c r="E38" i="29" s="1"/>
  <c r="A38" i="29"/>
  <c r="K36" i="29"/>
  <c r="J36" i="29"/>
  <c r="F36" i="29"/>
  <c r="B36" i="29"/>
  <c r="A36" i="29"/>
  <c r="C35" i="29"/>
  <c r="A32" i="29"/>
  <c r="A73" i="29" s="1"/>
  <c r="A80" i="29" s="1"/>
  <c r="H31" i="29"/>
  <c r="I31" i="29" s="1"/>
  <c r="D31" i="29"/>
  <c r="E31" i="29" s="1"/>
  <c r="K29" i="29"/>
  <c r="J29" i="29"/>
  <c r="F29" i="29"/>
  <c r="B29" i="29"/>
  <c r="A29" i="29"/>
  <c r="C28" i="29"/>
  <c r="A26" i="29"/>
  <c r="H25" i="29"/>
  <c r="I25" i="29" s="1"/>
  <c r="D25" i="29"/>
  <c r="E25" i="29" s="1"/>
  <c r="K23" i="29"/>
  <c r="J23" i="29"/>
  <c r="F23" i="29"/>
  <c r="B23" i="29"/>
  <c r="A23" i="29"/>
  <c r="C22" i="29"/>
  <c r="H18" i="29"/>
  <c r="I18" i="29" s="1"/>
  <c r="D18" i="29"/>
  <c r="E18" i="29" s="1"/>
  <c r="K16" i="29"/>
  <c r="J16" i="29"/>
  <c r="F16" i="29"/>
  <c r="B16" i="29"/>
  <c r="A16" i="29"/>
  <c r="C15" i="29"/>
  <c r="H11" i="29"/>
  <c r="I11" i="29" s="1"/>
  <c r="D11" i="29"/>
  <c r="E11" i="29" s="1"/>
  <c r="A11" i="29"/>
  <c r="K9" i="29"/>
  <c r="J9" i="29"/>
  <c r="J97" i="29" s="1"/>
  <c r="F9" i="29"/>
  <c r="B9" i="29"/>
  <c r="A9" i="29"/>
  <c r="C8" i="29"/>
  <c r="H4" i="29"/>
  <c r="I4" i="29" s="1"/>
  <c r="D4" i="29"/>
  <c r="E4" i="29" s="1"/>
  <c r="A185" i="29" l="1"/>
  <c r="K25" i="29"/>
  <c r="K127" i="29"/>
  <c r="K161" i="29"/>
  <c r="N184" i="29"/>
  <c r="O184" i="29" s="1"/>
  <c r="K99" i="30"/>
  <c r="J187" i="30"/>
  <c r="C179" i="29"/>
  <c r="H179" i="29"/>
  <c r="K120" i="29"/>
  <c r="K113" i="29"/>
  <c r="C173" i="29"/>
  <c r="K106" i="29"/>
  <c r="K72" i="29"/>
  <c r="K65" i="29"/>
  <c r="I173" i="29"/>
  <c r="L174" i="29" s="1"/>
  <c r="H173" i="29"/>
  <c r="B185" i="29"/>
  <c r="B191" i="29" s="1"/>
  <c r="L36" i="29"/>
  <c r="K18" i="29"/>
  <c r="A100" i="29"/>
  <c r="A107" i="29" s="1"/>
  <c r="A128" i="29"/>
  <c r="A135" i="29" s="1"/>
  <c r="A66" i="29"/>
  <c r="A141" i="29"/>
  <c r="H167" i="29"/>
  <c r="C189" i="29"/>
  <c r="C167" i="29"/>
  <c r="D167" i="29"/>
  <c r="K11" i="29"/>
  <c r="D179" i="29"/>
  <c r="J180" i="29" s="1"/>
  <c r="I167" i="29"/>
  <c r="K31" i="29"/>
  <c r="I179" i="29"/>
  <c r="K38" i="29"/>
  <c r="K58" i="29"/>
  <c r="D173" i="29"/>
  <c r="J174" i="29" s="1"/>
  <c r="K79" i="29"/>
  <c r="A147" i="29"/>
  <c r="K140" i="29"/>
  <c r="A162" i="29"/>
  <c r="G185" i="29"/>
  <c r="H185" i="29" s="1"/>
  <c r="K4" i="29"/>
  <c r="A39" i="29"/>
  <c r="A45" i="29"/>
  <c r="A53" i="29"/>
  <c r="A59" i="29"/>
  <c r="A85" i="29"/>
  <c r="A121" i="29"/>
  <c r="A155" i="29"/>
  <c r="B190" i="29"/>
  <c r="A46" i="29"/>
  <c r="A86" i="29"/>
  <c r="A93" i="29" s="1"/>
  <c r="A114" i="29"/>
  <c r="K134" i="29"/>
  <c r="J188" i="30" l="1"/>
  <c r="L190" i="30"/>
  <c r="L189" i="30" s="1"/>
  <c r="C185" i="29"/>
  <c r="A154" i="29"/>
  <c r="K154" i="29" s="1"/>
  <c r="K147" i="29"/>
  <c r="K45" i="29"/>
  <c r="A52" i="29"/>
  <c r="K52" i="29" s="1"/>
  <c r="L180" i="29"/>
  <c r="I180" i="29" s="1"/>
  <c r="A92" i="29"/>
  <c r="K85" i="29"/>
  <c r="P3" i="29"/>
  <c r="L2" i="29"/>
  <c r="L168" i="29"/>
  <c r="I185" i="29"/>
  <c r="L186" i="29" s="1"/>
  <c r="L192" i="29" s="1"/>
  <c r="D185" i="29"/>
  <c r="J186" i="29" s="1"/>
  <c r="L191" i="29" s="1"/>
  <c r="J168" i="29"/>
  <c r="A99" i="29" l="1"/>
  <c r="K99" i="29" s="1"/>
  <c r="K92" i="29"/>
  <c r="J187" i="29" l="1"/>
  <c r="D120" i="28"/>
  <c r="C195" i="28"/>
  <c r="M194" i="28"/>
  <c r="L195" i="28" s="1"/>
  <c r="L196" i="28" s="1"/>
  <c r="N193" i="28"/>
  <c r="O193" i="28" s="1"/>
  <c r="N190" i="28"/>
  <c r="K189" i="28"/>
  <c r="B189" i="28"/>
  <c r="B192" i="28"/>
  <c r="H181" i="28"/>
  <c r="C181" i="28"/>
  <c r="G179" i="28"/>
  <c r="F179" i="28"/>
  <c r="E179" i="28"/>
  <c r="B179" i="28"/>
  <c r="A179" i="28"/>
  <c r="H175" i="28"/>
  <c r="C175" i="28"/>
  <c r="F173" i="28"/>
  <c r="E173" i="28"/>
  <c r="B173" i="28"/>
  <c r="A173" i="28"/>
  <c r="M169" i="28"/>
  <c r="H169" i="28"/>
  <c r="C169" i="28"/>
  <c r="F167" i="28"/>
  <c r="E167" i="28"/>
  <c r="B167" i="28"/>
  <c r="A167" i="28"/>
  <c r="H161" i="28"/>
  <c r="I161" i="28" s="1"/>
  <c r="D161" i="28"/>
  <c r="E161" i="28" s="1"/>
  <c r="A161" i="28"/>
  <c r="K159" i="28"/>
  <c r="J159" i="28"/>
  <c r="F159" i="28"/>
  <c r="B159" i="28"/>
  <c r="A159" i="28"/>
  <c r="C158" i="28"/>
  <c r="H154" i="28"/>
  <c r="I154" i="28" s="1"/>
  <c r="D154" i="28"/>
  <c r="E154" i="28" s="1"/>
  <c r="K152" i="28"/>
  <c r="J152" i="28"/>
  <c r="F152" i="28"/>
  <c r="B152" i="28"/>
  <c r="A152" i="28"/>
  <c r="C151" i="28"/>
  <c r="H147" i="28"/>
  <c r="I147" i="28" s="1"/>
  <c r="D147" i="28"/>
  <c r="E147" i="28" s="1"/>
  <c r="K145" i="28"/>
  <c r="J145" i="28"/>
  <c r="F145" i="28"/>
  <c r="B145" i="28"/>
  <c r="A145" i="28"/>
  <c r="C144" i="28"/>
  <c r="H140" i="28"/>
  <c r="I140" i="28" s="1"/>
  <c r="D140" i="28"/>
  <c r="E140" i="28" s="1"/>
  <c r="K138" i="28"/>
  <c r="J138" i="28"/>
  <c r="B138" i="28"/>
  <c r="A138" i="28"/>
  <c r="C137" i="28"/>
  <c r="H134" i="28"/>
  <c r="I134" i="28" s="1"/>
  <c r="D134" i="28"/>
  <c r="E134" i="28" s="1"/>
  <c r="A134" i="28"/>
  <c r="A140" i="28" s="1"/>
  <c r="K132" i="28"/>
  <c r="J132" i="28"/>
  <c r="F132" i="28"/>
  <c r="F138" i="28" s="1"/>
  <c r="B132" i="28"/>
  <c r="A132" i="28"/>
  <c r="C131" i="28"/>
  <c r="H127" i="28"/>
  <c r="I127" i="28" s="1"/>
  <c r="D127" i="28"/>
  <c r="E127" i="28" s="1"/>
  <c r="K125" i="28"/>
  <c r="J125" i="28"/>
  <c r="F125" i="28"/>
  <c r="B125" i="28"/>
  <c r="A125" i="28"/>
  <c r="C124" i="28"/>
  <c r="H120" i="28"/>
  <c r="I120" i="28" s="1"/>
  <c r="E120" i="28"/>
  <c r="A120" i="28"/>
  <c r="K118" i="28"/>
  <c r="J118" i="28"/>
  <c r="F118" i="28"/>
  <c r="B118" i="28"/>
  <c r="A118" i="28"/>
  <c r="C117" i="28"/>
  <c r="H113" i="28"/>
  <c r="I113" i="28" s="1"/>
  <c r="D113" i="28"/>
  <c r="E113" i="28" s="1"/>
  <c r="K111" i="28"/>
  <c r="J111" i="28"/>
  <c r="F111" i="28"/>
  <c r="B111" i="28"/>
  <c r="A111" i="28"/>
  <c r="C110" i="28"/>
  <c r="H106" i="28"/>
  <c r="I106" i="28" s="1"/>
  <c r="D106" i="28"/>
  <c r="E106" i="28" s="1"/>
  <c r="K104" i="28"/>
  <c r="J104" i="28"/>
  <c r="F104" i="28"/>
  <c r="B104" i="28"/>
  <c r="A104" i="28"/>
  <c r="C103" i="28"/>
  <c r="H99" i="28"/>
  <c r="I99" i="28" s="1"/>
  <c r="D99" i="28"/>
  <c r="E99" i="28" s="1"/>
  <c r="F97" i="28"/>
  <c r="B97" i="28"/>
  <c r="C96" i="28"/>
  <c r="H92" i="28"/>
  <c r="I92" i="28" s="1"/>
  <c r="D92" i="28"/>
  <c r="E92" i="28" s="1"/>
  <c r="K90" i="28"/>
  <c r="K97" i="28" s="1"/>
  <c r="J90" i="28"/>
  <c r="F90" i="28"/>
  <c r="B90" i="28"/>
  <c r="A90" i="28"/>
  <c r="C89" i="28"/>
  <c r="H85" i="28"/>
  <c r="I85" i="28" s="1"/>
  <c r="D85" i="28"/>
  <c r="E85" i="28" s="1"/>
  <c r="K83" i="28"/>
  <c r="J83" i="28"/>
  <c r="F83" i="28"/>
  <c r="B83" i="28"/>
  <c r="A83" i="28"/>
  <c r="C82" i="28"/>
  <c r="H79" i="28"/>
  <c r="I79" i="28" s="1"/>
  <c r="D79" i="28"/>
  <c r="E79" i="28" s="1"/>
  <c r="K77" i="28"/>
  <c r="J77" i="28"/>
  <c r="F77" i="28"/>
  <c r="B77" i="28"/>
  <c r="A77" i="28"/>
  <c r="C76" i="28"/>
  <c r="H72" i="28"/>
  <c r="I72" i="28" s="1"/>
  <c r="D72" i="28"/>
  <c r="E72" i="28" s="1"/>
  <c r="A72" i="28"/>
  <c r="A85" i="28" s="1"/>
  <c r="K70" i="28"/>
  <c r="J70" i="28"/>
  <c r="F70" i="28"/>
  <c r="B70" i="28"/>
  <c r="A70" i="28"/>
  <c r="C69" i="28"/>
  <c r="H65" i="28"/>
  <c r="I65" i="28" s="1"/>
  <c r="D65" i="28"/>
  <c r="E65" i="28" s="1"/>
  <c r="K63" i="28"/>
  <c r="J63" i="28"/>
  <c r="F63" i="28"/>
  <c r="B63" i="28"/>
  <c r="A63" i="28"/>
  <c r="C62" i="28"/>
  <c r="H58" i="28"/>
  <c r="I58" i="28" s="1"/>
  <c r="D58" i="28"/>
  <c r="E58" i="28" s="1"/>
  <c r="K56" i="28"/>
  <c r="J56" i="28"/>
  <c r="F56" i="28"/>
  <c r="B56" i="28"/>
  <c r="A56" i="28"/>
  <c r="H52" i="28"/>
  <c r="I52" i="28" s="1"/>
  <c r="D52" i="28"/>
  <c r="E52" i="28" s="1"/>
  <c r="K50" i="28"/>
  <c r="J50" i="28"/>
  <c r="F50" i="28"/>
  <c r="B50" i="28"/>
  <c r="A50" i="28"/>
  <c r="C49" i="28"/>
  <c r="H45" i="28"/>
  <c r="I45" i="28" s="1"/>
  <c r="D45" i="28"/>
  <c r="E45" i="28" s="1"/>
  <c r="K43" i="28"/>
  <c r="J43" i="28"/>
  <c r="F43" i="28"/>
  <c r="B43" i="28"/>
  <c r="A43" i="28"/>
  <c r="C42" i="28"/>
  <c r="H38" i="28"/>
  <c r="I38" i="28" s="1"/>
  <c r="D38" i="28"/>
  <c r="E38" i="28" s="1"/>
  <c r="A38" i="28"/>
  <c r="A45" i="28" s="1"/>
  <c r="A52" i="28" s="1"/>
  <c r="K36" i="28"/>
  <c r="J36" i="28"/>
  <c r="F36" i="28"/>
  <c r="B36" i="28"/>
  <c r="A36" i="28"/>
  <c r="C35" i="28"/>
  <c r="A32" i="28"/>
  <c r="A86" i="28" s="1"/>
  <c r="A93" i="28" s="1"/>
  <c r="H31" i="28"/>
  <c r="I31" i="28" s="1"/>
  <c r="D31" i="28"/>
  <c r="E31" i="28" s="1"/>
  <c r="K29" i="28"/>
  <c r="J29" i="28"/>
  <c r="F29" i="28"/>
  <c r="B29" i="28"/>
  <c r="A29" i="28"/>
  <c r="C28" i="28"/>
  <c r="A26" i="28"/>
  <c r="H25" i="28"/>
  <c r="I25" i="28" s="1"/>
  <c r="D25" i="28"/>
  <c r="E25" i="28" s="1"/>
  <c r="K23" i="28"/>
  <c r="J23" i="28"/>
  <c r="F23" i="28"/>
  <c r="B23" i="28"/>
  <c r="A23" i="28"/>
  <c r="C22" i="28"/>
  <c r="H18" i="28"/>
  <c r="I18" i="28" s="1"/>
  <c r="D18" i="28"/>
  <c r="E18" i="28" s="1"/>
  <c r="K16" i="28"/>
  <c r="J16" i="28"/>
  <c r="F16" i="28"/>
  <c r="B16" i="28"/>
  <c r="A16" i="28"/>
  <c r="C15" i="28"/>
  <c r="H11" i="28"/>
  <c r="I11" i="28" s="1"/>
  <c r="D11" i="28"/>
  <c r="E11" i="28" s="1"/>
  <c r="A11" i="28"/>
  <c r="K9" i="28"/>
  <c r="J9" i="28"/>
  <c r="J97" i="28" s="1"/>
  <c r="F9" i="28"/>
  <c r="B9" i="28"/>
  <c r="A9" i="28"/>
  <c r="C8" i="28"/>
  <c r="H4" i="28"/>
  <c r="I4" i="28" s="1"/>
  <c r="D4" i="28"/>
  <c r="E4" i="28" s="1"/>
  <c r="K72" i="28" l="1"/>
  <c r="L70" i="28" s="1"/>
  <c r="K31" i="28"/>
  <c r="L29" i="28" s="1"/>
  <c r="A185" i="28"/>
  <c r="A73" i="28"/>
  <c r="A80" i="28" s="1"/>
  <c r="A155" i="28"/>
  <c r="A39" i="28"/>
  <c r="A121" i="28"/>
  <c r="A128" i="28"/>
  <c r="A135" i="28" s="1"/>
  <c r="A162" i="28"/>
  <c r="L190" i="29"/>
  <c r="L189" i="29" s="1"/>
  <c r="J188" i="29"/>
  <c r="N184" i="28"/>
  <c r="O184" i="28" s="1"/>
  <c r="G185" i="28"/>
  <c r="I179" i="28"/>
  <c r="L180" i="28" s="1"/>
  <c r="I180" i="28" s="1"/>
  <c r="K127" i="28"/>
  <c r="L125" i="28" s="1"/>
  <c r="B185" i="28"/>
  <c r="C179" i="28"/>
  <c r="H179" i="28"/>
  <c r="K113" i="28"/>
  <c r="L111" i="28" s="1"/>
  <c r="F185" i="28"/>
  <c r="K106" i="28"/>
  <c r="K85" i="28"/>
  <c r="L83" i="28" s="1"/>
  <c r="K79" i="28"/>
  <c r="L77" i="28" s="1"/>
  <c r="K65" i="28"/>
  <c r="L63" i="28" s="1"/>
  <c r="H173" i="28"/>
  <c r="K58" i="28"/>
  <c r="L56" i="28" s="1"/>
  <c r="C173" i="28"/>
  <c r="K52" i="28"/>
  <c r="L50" i="28" s="1"/>
  <c r="K38" i="28"/>
  <c r="L36" i="28"/>
  <c r="C189" i="28"/>
  <c r="K18" i="28"/>
  <c r="L16" i="28" s="1"/>
  <c r="I167" i="28"/>
  <c r="K11" i="28"/>
  <c r="C167" i="28"/>
  <c r="D167" i="28"/>
  <c r="K4" i="28"/>
  <c r="I173" i="28"/>
  <c r="L174" i="28" s="1"/>
  <c r="K25" i="28"/>
  <c r="L23" i="28" s="1"/>
  <c r="D179" i="28"/>
  <c r="J180" i="28" s="1"/>
  <c r="A147" i="28"/>
  <c r="K140" i="28"/>
  <c r="L138" i="28" s="1"/>
  <c r="K161" i="28"/>
  <c r="L159" i="28" s="1"/>
  <c r="K45" i="28"/>
  <c r="L43" i="28" s="1"/>
  <c r="A92" i="28"/>
  <c r="A53" i="28"/>
  <c r="A59" i="28"/>
  <c r="A66" i="28"/>
  <c r="A100" i="28"/>
  <c r="A107" i="28" s="1"/>
  <c r="A114" i="28"/>
  <c r="K120" i="28"/>
  <c r="L118" i="28" s="1"/>
  <c r="A141" i="28"/>
  <c r="D173" i="28"/>
  <c r="J174" i="28" s="1"/>
  <c r="B190" i="28"/>
  <c r="K134" i="28"/>
  <c r="L132" i="28" s="1"/>
  <c r="H167" i="28"/>
  <c r="A46" i="28"/>
  <c r="D120" i="27"/>
  <c r="D122" i="27"/>
  <c r="C195" i="27"/>
  <c r="M194" i="27"/>
  <c r="L195" i="27" s="1"/>
  <c r="L196" i="27" s="1"/>
  <c r="N193" i="27"/>
  <c r="O193" i="27" s="1"/>
  <c r="N190" i="27"/>
  <c r="K189" i="27"/>
  <c r="B189" i="27"/>
  <c r="L185" i="27"/>
  <c r="B192" i="27" s="1"/>
  <c r="J185" i="27"/>
  <c r="H181" i="27"/>
  <c r="C181" i="27"/>
  <c r="K179" i="27"/>
  <c r="G179" i="27"/>
  <c r="F179" i="27"/>
  <c r="E179" i="27"/>
  <c r="B179" i="27"/>
  <c r="A179" i="27"/>
  <c r="H175" i="27"/>
  <c r="C175" i="27"/>
  <c r="K173" i="27"/>
  <c r="G173" i="27"/>
  <c r="F173" i="27"/>
  <c r="E173" i="27"/>
  <c r="B173" i="27"/>
  <c r="A173" i="27"/>
  <c r="M169" i="27"/>
  <c r="H169" i="27"/>
  <c r="C169" i="27"/>
  <c r="G167" i="27"/>
  <c r="F167" i="27"/>
  <c r="F185" i="27" s="1"/>
  <c r="E167" i="27"/>
  <c r="E185" i="27" s="1"/>
  <c r="K186" i="27" s="1"/>
  <c r="B167" i="27"/>
  <c r="A167" i="27"/>
  <c r="H161" i="27"/>
  <c r="I161" i="27" s="1"/>
  <c r="D161" i="27"/>
  <c r="E161" i="27" s="1"/>
  <c r="A161" i="27"/>
  <c r="K159" i="27"/>
  <c r="J159" i="27"/>
  <c r="F159" i="27"/>
  <c r="B159" i="27"/>
  <c r="A159" i="27"/>
  <c r="C158" i="27"/>
  <c r="H154" i="27"/>
  <c r="I154" i="27" s="1"/>
  <c r="D154" i="27"/>
  <c r="E154" i="27" s="1"/>
  <c r="K152" i="27"/>
  <c r="J152" i="27"/>
  <c r="F152" i="27"/>
  <c r="B152" i="27"/>
  <c r="A152" i="27"/>
  <c r="C151" i="27"/>
  <c r="H147" i="27"/>
  <c r="I147" i="27" s="1"/>
  <c r="D147" i="27"/>
  <c r="E147" i="27" s="1"/>
  <c r="K145" i="27"/>
  <c r="J145" i="27"/>
  <c r="F145" i="27"/>
  <c r="B145" i="27"/>
  <c r="A145" i="27"/>
  <c r="C144" i="27"/>
  <c r="H140" i="27"/>
  <c r="I140" i="27" s="1"/>
  <c r="D140" i="27"/>
  <c r="E140" i="27" s="1"/>
  <c r="K138" i="27"/>
  <c r="J138" i="27"/>
  <c r="B138" i="27"/>
  <c r="A138" i="27"/>
  <c r="C137" i="27"/>
  <c r="H134" i="27"/>
  <c r="I134" i="27" s="1"/>
  <c r="D134" i="27"/>
  <c r="E134" i="27" s="1"/>
  <c r="A134" i="27"/>
  <c r="A140" i="27" s="1"/>
  <c r="K132" i="27"/>
  <c r="J132" i="27"/>
  <c r="F132" i="27"/>
  <c r="F138" i="27" s="1"/>
  <c r="B132" i="27"/>
  <c r="A132" i="27"/>
  <c r="C131" i="27"/>
  <c r="H127" i="27"/>
  <c r="I127" i="27" s="1"/>
  <c r="D127" i="27"/>
  <c r="E127" i="27" s="1"/>
  <c r="K125" i="27"/>
  <c r="J125" i="27"/>
  <c r="F125" i="27"/>
  <c r="B125" i="27"/>
  <c r="A125" i="27"/>
  <c r="C124" i="27"/>
  <c r="H120" i="27"/>
  <c r="I120" i="27" s="1"/>
  <c r="E120" i="27"/>
  <c r="A120" i="27"/>
  <c r="K118" i="27"/>
  <c r="J118" i="27"/>
  <c r="F118" i="27"/>
  <c r="B118" i="27"/>
  <c r="A118" i="27"/>
  <c r="C117" i="27"/>
  <c r="H113" i="27"/>
  <c r="I113" i="27" s="1"/>
  <c r="D113" i="27"/>
  <c r="E113" i="27" s="1"/>
  <c r="K111" i="27"/>
  <c r="J111" i="27"/>
  <c r="F111" i="27"/>
  <c r="B111" i="27"/>
  <c r="A111" i="27"/>
  <c r="C110" i="27"/>
  <c r="H106" i="27"/>
  <c r="I106" i="27" s="1"/>
  <c r="D106" i="27"/>
  <c r="E106" i="27" s="1"/>
  <c r="K104" i="27"/>
  <c r="J104" i="27"/>
  <c r="F104" i="27"/>
  <c r="B104" i="27"/>
  <c r="A104" i="27"/>
  <c r="C103" i="27"/>
  <c r="H99" i="27"/>
  <c r="I99" i="27" s="1"/>
  <c r="D99" i="27"/>
  <c r="E99" i="27" s="1"/>
  <c r="F97" i="27"/>
  <c r="B97" i="27"/>
  <c r="C96" i="27"/>
  <c r="H92" i="27"/>
  <c r="I92" i="27" s="1"/>
  <c r="D92" i="27"/>
  <c r="E92" i="27" s="1"/>
  <c r="K90" i="27"/>
  <c r="K97" i="27" s="1"/>
  <c r="J90" i="27"/>
  <c r="F90" i="27"/>
  <c r="B90" i="27"/>
  <c r="A90" i="27"/>
  <c r="C89" i="27"/>
  <c r="H85" i="27"/>
  <c r="I85" i="27" s="1"/>
  <c r="D85" i="27"/>
  <c r="E85" i="27" s="1"/>
  <c r="K83" i="27"/>
  <c r="J83" i="27"/>
  <c r="F83" i="27"/>
  <c r="B83" i="27"/>
  <c r="A83" i="27"/>
  <c r="C82" i="27"/>
  <c r="H79" i="27"/>
  <c r="I79" i="27" s="1"/>
  <c r="D79" i="27"/>
  <c r="E79" i="27" s="1"/>
  <c r="K77" i="27"/>
  <c r="J77" i="27"/>
  <c r="F77" i="27"/>
  <c r="B77" i="27"/>
  <c r="A77" i="27"/>
  <c r="C76" i="27"/>
  <c r="H72" i="27"/>
  <c r="I72" i="27" s="1"/>
  <c r="D72" i="27"/>
  <c r="E72" i="27" s="1"/>
  <c r="A72" i="27"/>
  <c r="A85" i="27" s="1"/>
  <c r="K70" i="27"/>
  <c r="J70" i="27"/>
  <c r="F70" i="27"/>
  <c r="B70" i="27"/>
  <c r="A70" i="27"/>
  <c r="C69" i="27"/>
  <c r="H65" i="27"/>
  <c r="I65" i="27" s="1"/>
  <c r="D65" i="27"/>
  <c r="E65" i="27" s="1"/>
  <c r="K63" i="27"/>
  <c r="J63" i="27"/>
  <c r="F63" i="27"/>
  <c r="B63" i="27"/>
  <c r="A63" i="27"/>
  <c r="C62" i="27"/>
  <c r="H58" i="27"/>
  <c r="I58" i="27" s="1"/>
  <c r="D58" i="27"/>
  <c r="E58" i="27" s="1"/>
  <c r="K56" i="27"/>
  <c r="J56" i="27"/>
  <c r="F56" i="27"/>
  <c r="B56" i="27"/>
  <c r="A56" i="27"/>
  <c r="C55" i="27"/>
  <c r="H52" i="27"/>
  <c r="I52" i="27" s="1"/>
  <c r="D52" i="27"/>
  <c r="E52" i="27" s="1"/>
  <c r="K50" i="27"/>
  <c r="J50" i="27"/>
  <c r="F50" i="27"/>
  <c r="B50" i="27"/>
  <c r="A50" i="27"/>
  <c r="C49" i="27"/>
  <c r="H45" i="27"/>
  <c r="I45" i="27" s="1"/>
  <c r="D45" i="27"/>
  <c r="E45" i="27" s="1"/>
  <c r="K43" i="27"/>
  <c r="J43" i="27"/>
  <c r="F43" i="27"/>
  <c r="B43" i="27"/>
  <c r="A43" i="27"/>
  <c r="C42" i="27"/>
  <c r="H38" i="27"/>
  <c r="I38" i="27" s="1"/>
  <c r="D38" i="27"/>
  <c r="E38" i="27" s="1"/>
  <c r="A38" i="27"/>
  <c r="A45" i="27" s="1"/>
  <c r="K36" i="27"/>
  <c r="J36" i="27"/>
  <c r="F36" i="27"/>
  <c r="B36" i="27"/>
  <c r="A36" i="27"/>
  <c r="C35" i="27"/>
  <c r="A32" i="27"/>
  <c r="A162" i="27" s="1"/>
  <c r="H31" i="27"/>
  <c r="I31" i="27" s="1"/>
  <c r="D31" i="27"/>
  <c r="E31" i="27" s="1"/>
  <c r="K29" i="27"/>
  <c r="J29" i="27"/>
  <c r="F29" i="27"/>
  <c r="B29" i="27"/>
  <c r="A29" i="27"/>
  <c r="C28" i="27"/>
  <c r="A26" i="27"/>
  <c r="H25" i="27"/>
  <c r="I25" i="27" s="1"/>
  <c r="D25" i="27"/>
  <c r="E25" i="27" s="1"/>
  <c r="K23" i="27"/>
  <c r="J23" i="27"/>
  <c r="F23" i="27"/>
  <c r="B23" i="27"/>
  <c r="A23" i="27"/>
  <c r="C22" i="27"/>
  <c r="H18" i="27"/>
  <c r="I18" i="27" s="1"/>
  <c r="D18" i="27"/>
  <c r="E18" i="27" s="1"/>
  <c r="K16" i="27"/>
  <c r="J16" i="27"/>
  <c r="F16" i="27"/>
  <c r="B16" i="27"/>
  <c r="A16" i="27"/>
  <c r="C15" i="27"/>
  <c r="H11" i="27"/>
  <c r="I11" i="27" s="1"/>
  <c r="D11" i="27"/>
  <c r="E11" i="27" s="1"/>
  <c r="A11" i="27"/>
  <c r="K9" i="27"/>
  <c r="J9" i="27"/>
  <c r="J97" i="27" s="1"/>
  <c r="F9" i="27"/>
  <c r="B9" i="27"/>
  <c r="A9" i="27"/>
  <c r="C8" i="27"/>
  <c r="H4" i="27"/>
  <c r="I4" i="27" s="1"/>
  <c r="D4" i="27"/>
  <c r="E4" i="27" s="1"/>
  <c r="C185" i="28" l="1"/>
  <c r="K127" i="27"/>
  <c r="N184" i="27"/>
  <c r="O184" i="27" s="1"/>
  <c r="A100" i="27"/>
  <c r="A107" i="27" s="1"/>
  <c r="A46" i="27"/>
  <c r="K79" i="27"/>
  <c r="A114" i="27"/>
  <c r="B190" i="27"/>
  <c r="A86" i="27"/>
  <c r="A93" i="27" s="1"/>
  <c r="A39" i="27"/>
  <c r="A141" i="27"/>
  <c r="D185" i="28"/>
  <c r="J186" i="28" s="1"/>
  <c r="L191" i="28" s="1"/>
  <c r="H185" i="28"/>
  <c r="B191" i="28"/>
  <c r="I185" i="28"/>
  <c r="L186" i="28" s="1"/>
  <c r="L192" i="28" s="1"/>
  <c r="L168" i="28"/>
  <c r="J168" i="28"/>
  <c r="L2" i="28"/>
  <c r="C196" i="28" s="1"/>
  <c r="P3" i="28"/>
  <c r="K92" i="28"/>
  <c r="L90" i="28" s="1"/>
  <c r="A99" i="28"/>
  <c r="K99" i="28" s="1"/>
  <c r="L97" i="28" s="1"/>
  <c r="A154" i="28"/>
  <c r="K154" i="28" s="1"/>
  <c r="L152" i="28" s="1"/>
  <c r="K147" i="28"/>
  <c r="L145" i="28" s="1"/>
  <c r="A185" i="27"/>
  <c r="H179" i="27"/>
  <c r="D179" i="27"/>
  <c r="J180" i="27" s="1"/>
  <c r="G185" i="27"/>
  <c r="H185" i="27" s="1"/>
  <c r="C179" i="27"/>
  <c r="K113" i="27"/>
  <c r="K106" i="27"/>
  <c r="C173" i="27"/>
  <c r="L36" i="27"/>
  <c r="K31" i="27"/>
  <c r="K65" i="27"/>
  <c r="H173" i="27"/>
  <c r="B185" i="27"/>
  <c r="C185" i="27" s="1"/>
  <c r="K25" i="27"/>
  <c r="K18" i="27"/>
  <c r="D167" i="27"/>
  <c r="J168" i="27" s="1"/>
  <c r="I167" i="27"/>
  <c r="L168" i="27" s="1"/>
  <c r="C189" i="27"/>
  <c r="I173" i="27"/>
  <c r="L174" i="27" s="1"/>
  <c r="A92" i="27"/>
  <c r="K85" i="27"/>
  <c r="L83" i="27" s="1"/>
  <c r="A147" i="27"/>
  <c r="K140" i="27"/>
  <c r="A52" i="27"/>
  <c r="K52" i="27" s="1"/>
  <c r="K45" i="27"/>
  <c r="I179" i="27"/>
  <c r="K161" i="27"/>
  <c r="K58" i="27"/>
  <c r="D173" i="27"/>
  <c r="J174" i="27" s="1"/>
  <c r="K120" i="27"/>
  <c r="K72" i="27"/>
  <c r="A121" i="27"/>
  <c r="A155" i="27"/>
  <c r="C167" i="27"/>
  <c r="A53" i="27"/>
  <c r="A59" i="27"/>
  <c r="A66" i="27"/>
  <c r="K4" i="27"/>
  <c r="K11" i="27"/>
  <c r="K38" i="27"/>
  <c r="A73" i="27"/>
  <c r="A80" i="27" s="1"/>
  <c r="A128" i="27"/>
  <c r="A135" i="27" s="1"/>
  <c r="K134" i="27"/>
  <c r="H167" i="27"/>
  <c r="J187" i="28" l="1"/>
  <c r="B191" i="27"/>
  <c r="D185" i="27"/>
  <c r="J186" i="27" s="1"/>
  <c r="A99" i="27"/>
  <c r="K92" i="27"/>
  <c r="L180" i="27"/>
  <c r="I180" i="27" s="1"/>
  <c r="P3" i="27"/>
  <c r="L2" i="27"/>
  <c r="C196" i="27" s="1"/>
  <c r="K147" i="27"/>
  <c r="A154" i="27"/>
  <c r="K154" i="27" s="1"/>
  <c r="I185" i="27"/>
  <c r="L186" i="27" s="1"/>
  <c r="L190" i="28" l="1"/>
  <c r="L189" i="28" s="1"/>
  <c r="J188" i="28"/>
  <c r="K99" i="27"/>
  <c r="J187" i="27"/>
  <c r="J188" i="27" l="1"/>
  <c r="L189" i="27" s="1"/>
  <c r="L190" i="27"/>
</calcChain>
</file>

<file path=xl/sharedStrings.xml><?xml version="1.0" encoding="utf-8"?>
<sst xmlns="http://schemas.openxmlformats.org/spreadsheetml/2006/main" count="4928" uniqueCount="198">
  <si>
    <t>PHÒNG: 1/45</t>
  </si>
  <si>
    <t>Ký nhận</t>
  </si>
  <si>
    <t>Tiền phòng</t>
  </si>
  <si>
    <t>Điện</t>
  </si>
  <si>
    <t>Nước</t>
  </si>
  <si>
    <t>Truyền hình</t>
  </si>
  <si>
    <t>Ngày ở</t>
  </si>
  <si>
    <t>Số tiền phải đóng (đồng)</t>
  </si>
  <si>
    <t>Chỉ số cũ</t>
  </si>
  <si>
    <t>Chỉ số mới</t>
  </si>
  <si>
    <t>Kw điện     tiêu thụ</t>
  </si>
  <si>
    <t>Thành tiền</t>
  </si>
  <si>
    <r>
      <t>M</t>
    </r>
    <r>
      <rPr>
        <b/>
        <vertAlign val="superscript"/>
        <sz val="14"/>
        <rFont val="Times New Roman"/>
        <family val="1"/>
      </rPr>
      <t>3</t>
    </r>
    <r>
      <rPr>
        <b/>
        <sz val="14"/>
        <rFont val="Times New Roman"/>
        <family val="1"/>
      </rPr>
      <t xml:space="preserve"> nước tiêu thụ</t>
    </r>
  </si>
  <si>
    <t>PHÒNG: 2/45</t>
  </si>
  <si>
    <t>PHÒNG: 3/45</t>
  </si>
  <si>
    <t>PHÒNG: 4/45</t>
  </si>
  <si>
    <t>PHÒNG: 5/45</t>
  </si>
  <si>
    <t>01669.569.953</t>
  </si>
  <si>
    <t>PHÒNG: 6/45</t>
  </si>
  <si>
    <t>PHÒNG: 7/45</t>
  </si>
  <si>
    <t>PHÒNG: 8/45</t>
  </si>
  <si>
    <t>PHÒNG: 1/45A</t>
  </si>
  <si>
    <t>PHÒNG: 2/45A</t>
  </si>
  <si>
    <t>0923.652.365</t>
  </si>
  <si>
    <t>PHÒNG: 3/45A</t>
  </si>
  <si>
    <t>Kiều Oanh:</t>
  </si>
  <si>
    <t>PHÒNG: 4/45A</t>
  </si>
  <si>
    <t>PHÒNG: 5/45A</t>
  </si>
  <si>
    <t>PHÒNG: 6/45A</t>
  </si>
  <si>
    <t>PHÒNG: 7/45A</t>
  </si>
  <si>
    <t>PHÒNG: 8/45A</t>
  </si>
  <si>
    <t>PHÒNG: 9/45A</t>
  </si>
  <si>
    <t>PHÒNG: 1/19D</t>
  </si>
  <si>
    <t>PHÒNG: 2/19D</t>
  </si>
  <si>
    <t>0932.187.598</t>
  </si>
  <si>
    <t>PHÒNG: 3/19D</t>
  </si>
  <si>
    <t>PHÒNG: 4/19D</t>
  </si>
  <si>
    <t>PHÒNG: 5/19D</t>
  </si>
  <si>
    <t>PHÒNG: 6/19D</t>
  </si>
  <si>
    <t>Minh Đang:</t>
  </si>
  <si>
    <t>01699.900.501</t>
  </si>
  <si>
    <t>PHÒNG: 7/19D</t>
  </si>
  <si>
    <t>SN 45</t>
  </si>
  <si>
    <t>Thu tiền điện (đồng)</t>
  </si>
  <si>
    <t>Thu truyền hình cáp (đồng)</t>
  </si>
  <si>
    <t>Thu tiền nước (đồng)</t>
  </si>
  <si>
    <t>Chi tiền điện (đồng)</t>
  </si>
  <si>
    <t>Chi truyền hình cáp (đồng)</t>
  </si>
  <si>
    <t>Chi tiền nước (đồng)</t>
  </si>
  <si>
    <t>Dư tiền (đồng):</t>
  </si>
  <si>
    <t>SN 45A</t>
  </si>
  <si>
    <t>SN 19D</t>
  </si>
  <si>
    <t>Tổng Thu - Chi:</t>
  </si>
  <si>
    <t>Chi nước (đồng)</t>
  </si>
  <si>
    <t xml:space="preserve">Chi </t>
  </si>
  <si>
    <t>Bánh trung thu</t>
  </si>
  <si>
    <t>Tiền sửa phòng:</t>
  </si>
  <si>
    <t>Tiền phòng (đồng):</t>
  </si>
  <si>
    <t>Tổng lợi nhuận (đồng):</t>
  </si>
  <si>
    <t>Tiền trả bố mẹ</t>
  </si>
  <si>
    <t>Số Th.tế</t>
  </si>
  <si>
    <t>Đơn giá</t>
  </si>
  <si>
    <t>đồng/KW</t>
  </si>
  <si>
    <t>Tổng cộng:</t>
  </si>
  <si>
    <t>Thu</t>
  </si>
  <si>
    <t>Chi</t>
  </si>
  <si>
    <t xml:space="preserve">Lưu ý: Vui lòng thanh toán  trước ngày 08/02/2018 tại địa chỉ nhà số 1454 Tỉnh lộ 10, P.Tân Tạo, Q.Bình Tân </t>
  </si>
  <si>
    <t>4NSa Quân:</t>
  </si>
  <si>
    <t>2 N.Vân</t>
  </si>
  <si>
    <t>?</t>
  </si>
  <si>
    <t>2N.C. TÁM</t>
  </si>
  <si>
    <t>1N.Lê</t>
  </si>
  <si>
    <t>TỔNG TIỀN</t>
  </si>
  <si>
    <t>3N.TRUNG</t>
  </si>
  <si>
    <t>Tiền điện Tháng 10</t>
  </si>
  <si>
    <t>Tiền nước Tháng 10</t>
  </si>
  <si>
    <t>Tiền phòng Tháng 11</t>
  </si>
  <si>
    <t>Thuê bao truyền hình cáp Tháng 10</t>
  </si>
  <si>
    <t>4N.SON</t>
  </si>
  <si>
    <t>090.2495.993</t>
  </si>
  <si>
    <t>037.555.2049</t>
  </si>
  <si>
    <t>Tiền phòng Tháng 3</t>
  </si>
  <si>
    <t>Tiền điện Tháng 2</t>
  </si>
  <si>
    <t>Tiền nước Tháng 2</t>
  </si>
  <si>
    <t>Thuê bao truyền hình cáp Tháng 2</t>
  </si>
  <si>
    <t xml:space="preserve">Kw điện     tiêu thụ </t>
  </si>
  <si>
    <t xml:space="preserve">Chỉ số mới </t>
  </si>
  <si>
    <t xml:space="preserve">Chỉ số cũ </t>
  </si>
  <si>
    <t>2To:</t>
  </si>
  <si>
    <t>Tiền phòng Tháng 4</t>
  </si>
  <si>
    <t>Tiền điện Tháng 3</t>
  </si>
  <si>
    <t>Tiền nước Tháng 3</t>
  </si>
  <si>
    <t>Thuê bao truyền hình cáp Tháng 3</t>
  </si>
  <si>
    <t>078.236.3410</t>
  </si>
  <si>
    <t>Tiền phòng Tháng 5</t>
  </si>
  <si>
    <t>Tiền điện Tháng 4</t>
  </si>
  <si>
    <t>Tiền nước Tháng 4</t>
  </si>
  <si>
    <t>Thuê bao truyền hình cáp Tháng 4</t>
  </si>
  <si>
    <t>Tiền phòng Tháng 6</t>
  </si>
  <si>
    <t>Tiền điện Tháng 5</t>
  </si>
  <si>
    <t>Tiền nước Tháng 5</t>
  </si>
  <si>
    <t>Thuê bao truyền hình cáp Tháng 5</t>
  </si>
  <si>
    <t>Tiền phòng Tháng 7</t>
  </si>
  <si>
    <t>Tiền điện Tháng 6</t>
  </si>
  <si>
    <t>Thuê bao truyền hình cáp Tháng 6</t>
  </si>
  <si>
    <t>Tiền nước Tháng 6</t>
  </si>
  <si>
    <t>033.371.0472</t>
  </si>
  <si>
    <t>4N. TINH</t>
  </si>
  <si>
    <t>036.282.0845</t>
  </si>
  <si>
    <t>4 N. Văn Hà:</t>
  </si>
  <si>
    <t>Tiền điện Tháng 7</t>
  </si>
  <si>
    <t>Tiền nước Tháng 7</t>
  </si>
  <si>
    <t>Thuê bao truyền hình cáp Tháng 7</t>
  </si>
  <si>
    <t>Tiền phòng Tháng 8</t>
  </si>
  <si>
    <t>0961952546</t>
  </si>
  <si>
    <t>Giấy</t>
  </si>
  <si>
    <t>0373.169.678</t>
  </si>
  <si>
    <t>Thoa</t>
  </si>
  <si>
    <t>0706754642</t>
  </si>
  <si>
    <t>0933584843</t>
  </si>
  <si>
    <t>Tiền điện Tháng 8</t>
  </si>
  <si>
    <t>Tiền nước Tháng 8</t>
  </si>
  <si>
    <t>097.2524.314?</t>
  </si>
  <si>
    <t>3N Ngọc-Thúy</t>
  </si>
  <si>
    <t>Vũ+ Hương</t>
  </si>
  <si>
    <t>Thuận</t>
  </si>
  <si>
    <t>Đại</t>
  </si>
  <si>
    <t>t11</t>
  </si>
  <si>
    <t>t12</t>
  </si>
  <si>
    <t>T11- 2019</t>
  </si>
  <si>
    <t>Việt_ To</t>
  </si>
  <si>
    <t>2N. NGOC</t>
  </si>
  <si>
    <t>P. THUÝ</t>
  </si>
  <si>
    <t xml:space="preserve">C.YẾN: 090.1357.000 Lưu ý: Vui lòng thanh toán trước ngày 01/02/2020 tại địa chỉ nhà số 43A Nguyễn Văn Cự, P.Tân Tạo A, Q.Bình Tân </t>
  </si>
  <si>
    <t xml:space="preserve">Dư tiền phòng: </t>
  </si>
  <si>
    <t>TIỀN NHÀ TRỌ THÁNG 3/2020</t>
  </si>
  <si>
    <t>1 N. Toàn</t>
  </si>
  <si>
    <t>4N. Tuấn Anh</t>
  </si>
  <si>
    <t>4N. Loan</t>
  </si>
  <si>
    <t>T1</t>
  </si>
  <si>
    <t>T2</t>
  </si>
  <si>
    <t>T3</t>
  </si>
  <si>
    <t>TIỀN NHÀ TRỌ THÁNG 4/2020</t>
  </si>
  <si>
    <t>Ê</t>
  </si>
  <si>
    <t>1 THẾ</t>
  </si>
  <si>
    <t>TIỀN NHÀ TRỌ THÁNG 5/2020</t>
  </si>
  <si>
    <t xml:space="preserve">C.YẾN: 090.1357.000 Lưu ý: Vui lòng thanh toán trước ngày 01/05/2020 tại địa chỉ nhà số 43A Nguyễn Văn Cự, P.Tân Tạo A, Q.Bình Tân </t>
  </si>
  <si>
    <t>0?</t>
  </si>
  <si>
    <t>T4</t>
  </si>
  <si>
    <t>T5</t>
  </si>
  <si>
    <t xml:space="preserve">Dư tiền điện: </t>
  </si>
  <si>
    <t xml:space="preserve">Dư tiền nước: </t>
  </si>
  <si>
    <t>TIỀN NHÀ TRỌ THÁNG 6/2020</t>
  </si>
  <si>
    <t>LỤA</t>
  </si>
  <si>
    <t xml:space="preserve">C.YẾN: 090.1357.000 Lưu ý: Vui lòng thanh toán trước ngày 01/06/2020 tại địa chỉ nhà số 43A Nguyễn Văn Cự, P.Tân Tạo A, Q.Bình Tân </t>
  </si>
  <si>
    <t>TIỀN NHÀ TRỌ THÁNG 7/2020</t>
  </si>
  <si>
    <t>2 khanh:</t>
  </si>
  <si>
    <t>TIỀN NHÀ TRỌ THÁNG 8/2020</t>
  </si>
  <si>
    <t>0383714521</t>
  </si>
  <si>
    <t xml:space="preserve">C.YẾN: 090.1357.000 Lưu ý: Vui lòng thanh toán trước ngày 01/08/2020 tại địa chỉ nhà số 43A Nguyễn Văn Cự, P.Tân Tạo A, Q.Bình Tân </t>
  </si>
  <si>
    <t>Tổng Thu:</t>
  </si>
  <si>
    <t>TIỀN NHÀ TRỌ THÁNG 9/2020</t>
  </si>
  <si>
    <t>Thuê bao truyền hình cáp Tháng 8</t>
  </si>
  <si>
    <t>Tiền phòng Tháng 9</t>
  </si>
  <si>
    <t xml:space="preserve">C.YẾN: 090.1357.000 Lưu ý: Vui lòng thanh toán trước ngày 01/09/2020 tại địa chỉ nhà số 43A Nguyễn Văn Cự, P.Tân Tạo A, Q.Bình Tân </t>
  </si>
  <si>
    <t>TIỀN NHÀ TRỌ THÁNG 10/2020</t>
  </si>
  <si>
    <t>1Du:</t>
  </si>
  <si>
    <t>TIỀN NHÀ TRỌ THÁNG 11/2020</t>
  </si>
  <si>
    <t xml:space="preserve">C.YẾN: 090.1357.000 Lưu ý: Vui lòng thanh toán trước ngày 01/11/2020 tại địa chỉ nhà số 43A Nguyễn Văn Cự, P.Tân Tạo A, Q.Bình Tân </t>
  </si>
  <si>
    <t>TIỀN NHÀ TRỌ THÁNG 12/2020</t>
  </si>
  <si>
    <t>Tiền phòng Tháng 12</t>
  </si>
  <si>
    <t>Tiền điện Tháng 11</t>
  </si>
  <si>
    <t>Tiền nước Tháng 11</t>
  </si>
  <si>
    <t>Thuê bao truyền hình cáp Tháng 11</t>
  </si>
  <si>
    <t xml:space="preserve">C.YẾN: 090.1357.000 Lưu ý: Vui lòng thanh toán trước ngày 01/12/2020 tại địa chỉ nhà số 43A Nguyễn Văn Cự, P.Tân Tạo A, Q.Bình Tân </t>
  </si>
  <si>
    <t>0964746527</t>
  </si>
  <si>
    <t>2 My</t>
  </si>
  <si>
    <t>0862589507</t>
  </si>
  <si>
    <t>0975927328</t>
  </si>
  <si>
    <t>15 Hàng tháng</t>
  </si>
  <si>
    <t>10 Hàng tháng</t>
  </si>
  <si>
    <t>CỌC</t>
  </si>
  <si>
    <t>15 Hàng tháng. CỌC 1.400.000</t>
  </si>
  <si>
    <t>1.300.000</t>
  </si>
  <si>
    <t>1.000.000</t>
  </si>
  <si>
    <t>5.000.000</t>
  </si>
  <si>
    <t>10 Hàng tháng 1.400.000</t>
  </si>
  <si>
    <t>1.400.000</t>
  </si>
  <si>
    <t>3.500.000</t>
  </si>
  <si>
    <t>1.100.000</t>
  </si>
  <si>
    <t>TIỀN NHÀ TRỌ THÁNG 2/2021</t>
  </si>
  <si>
    <t>Tiền phòng Tháng 2</t>
  </si>
  <si>
    <t>Tiền điện Tháng 1</t>
  </si>
  <si>
    <t>Tiền nước Tháng 1</t>
  </si>
  <si>
    <t>Thuê bao truyền hình cáp Tháng 1</t>
  </si>
  <si>
    <t xml:space="preserve">C.YẾN: 090.1357.000 Lưu ý: Vui lòng thanh toán trước ngày 01/2/2021 tại địa chỉ nhà số 43A Nguyễn Văn Cự, P.Tân Tạo A, Q.Bình Tân </t>
  </si>
  <si>
    <t>TIỀN NHÀ TRỌ THÁNG 3/2021</t>
  </si>
  <si>
    <t xml:space="preserve">C.YẾN: 090.1357.000 Lưu ý: Vui lòng thanh toán trước ngày 01/3/2021 tại địa chỉ nhà số 43A Nguyễn Văn Cự, P.Tân Tạo A, Q.Bình Tân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</si>
</sst>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6"/>
      <color indexed="10"/>
      <name val="Times New Roman"/>
      <family val="1"/>
    </font>
    <font>
      <b/>
      <sz val="14"/>
      <color indexed="12"/>
      <name val="Times New Roman"/>
      <family val="1"/>
    </font>
    <font>
      <sz val="14"/>
      <name val="Times New Roman"/>
      <family val="1"/>
    </font>
    <font>
      <b/>
      <vertAlign val="superscript"/>
      <sz val="14"/>
      <name val="Times New Roman"/>
      <family val="1"/>
    </font>
    <font>
      <sz val="12"/>
      <name val="Times New Roman"/>
      <family val="1"/>
    </font>
    <font>
      <b/>
      <i/>
      <sz val="12"/>
      <color indexed="12"/>
      <name val="Times New Roman"/>
      <family val="1"/>
    </font>
    <font>
      <i/>
      <sz val="12"/>
      <color indexed="12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sz val="12"/>
      <color indexed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i/>
      <sz val="14"/>
      <name val="Times New Roman"/>
      <family val="1"/>
    </font>
    <font>
      <i/>
      <sz val="14"/>
      <name val="Times New Roman"/>
      <family val="1"/>
    </font>
    <font>
      <sz val="14"/>
      <color indexed="10"/>
      <name val="Times New Roman"/>
      <family val="1"/>
    </font>
    <font>
      <b/>
      <sz val="14"/>
      <color indexed="10"/>
      <name val="Times New Roman"/>
      <family val="1"/>
    </font>
    <font>
      <b/>
      <i/>
      <sz val="14"/>
      <color indexed="10"/>
      <name val="Times New Roman"/>
      <family val="1"/>
    </font>
    <font>
      <b/>
      <sz val="11"/>
      <name val="Times New Roman"/>
      <family val="1"/>
    </font>
    <font>
      <b/>
      <i/>
      <sz val="14"/>
      <color indexed="12"/>
      <name val="Times New Roman"/>
      <family val="1"/>
    </font>
    <font>
      <i/>
      <sz val="14"/>
      <color indexed="12"/>
      <name val="Arial"/>
      <family val="2"/>
    </font>
    <font>
      <sz val="14"/>
      <name val="Arial"/>
      <family val="2"/>
    </font>
    <font>
      <i/>
      <sz val="14"/>
      <color indexed="12"/>
      <name val="Times New Roman"/>
      <family val="1"/>
    </font>
    <font>
      <b/>
      <sz val="14"/>
      <color rgb="FFFF0000"/>
      <name val="Times New Roman"/>
      <family val="1"/>
    </font>
    <font>
      <b/>
      <i/>
      <sz val="14"/>
      <color rgb="FFFF0000"/>
      <name val="Times New Roman"/>
      <family val="1"/>
    </font>
    <font>
      <b/>
      <sz val="14"/>
      <color theme="9"/>
      <name val="Times New Roman"/>
      <family val="1"/>
    </font>
    <font>
      <b/>
      <i/>
      <sz val="14"/>
      <name val="Arial"/>
      <family val="2"/>
    </font>
    <font>
      <b/>
      <sz val="14"/>
      <color indexed="12"/>
      <name val="Times New Roman"/>
      <family val="1"/>
      <charset val="163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8">
    <xf numFmtId="0" fontId="0" fillId="0" borderId="0" xfId="0"/>
    <xf numFmtId="0" fontId="4" fillId="0" borderId="2" xfId="0" applyFont="1" applyBorder="1" applyAlignment="1">
      <alignment vertical="center"/>
    </xf>
    <xf numFmtId="0" fontId="4" fillId="0" borderId="2" xfId="0" quotePrefix="1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/>
    </xf>
    <xf numFmtId="165" fontId="2" fillId="0" borderId="5" xfId="1" applyNumberFormat="1" applyFont="1" applyBorder="1"/>
    <xf numFmtId="0" fontId="2" fillId="0" borderId="5" xfId="0" applyFont="1" applyBorder="1"/>
    <xf numFmtId="0" fontId="2" fillId="0" borderId="0" xfId="0" applyFont="1" applyAlignment="1">
      <alignment horizontal="center"/>
    </xf>
    <xf numFmtId="0" fontId="5" fillId="0" borderId="0" xfId="0" applyFont="1"/>
    <xf numFmtId="165" fontId="2" fillId="0" borderId="4" xfId="1" applyNumberFormat="1" applyFont="1" applyBorder="1" applyAlignment="1">
      <alignment horizontal="left" vertical="center" wrapText="1"/>
    </xf>
    <xf numFmtId="165" fontId="2" fillId="0" borderId="5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left" vertical="center" wrapText="1"/>
    </xf>
    <xf numFmtId="165" fontId="5" fillId="0" borderId="5" xfId="1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65" fontId="5" fillId="3" borderId="5" xfId="1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/>
    </xf>
    <xf numFmtId="1" fontId="5" fillId="3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/>
    </xf>
    <xf numFmtId="165" fontId="5" fillId="0" borderId="5" xfId="1" applyNumberFormat="1" applyFont="1" applyBorder="1"/>
    <xf numFmtId="0" fontId="5" fillId="0" borderId="5" xfId="0" applyFont="1" applyBorder="1"/>
    <xf numFmtId="0" fontId="4" fillId="0" borderId="0" xfId="0" applyFont="1" applyFill="1" applyBorder="1" applyAlignment="1">
      <alignment horizontal="left"/>
    </xf>
    <xf numFmtId="0" fontId="5" fillId="0" borderId="0" xfId="0" applyFont="1" applyAlignment="1">
      <alignment horizontal="center" vertical="center"/>
    </xf>
    <xf numFmtId="165" fontId="10" fillId="0" borderId="12" xfId="0" applyNumberFormat="1" applyFont="1" applyFill="1" applyBorder="1" applyAlignment="1">
      <alignment vertical="center"/>
    </xf>
    <xf numFmtId="165" fontId="5" fillId="0" borderId="12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165" fontId="2" fillId="0" borderId="12" xfId="0" applyNumberFormat="1" applyFont="1" applyFill="1" applyBorder="1" applyAlignment="1">
      <alignment horizontal="center" vertical="center"/>
    </xf>
    <xf numFmtId="165" fontId="5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165" fontId="5" fillId="0" borderId="0" xfId="1" applyNumberFormat="1" applyFont="1"/>
    <xf numFmtId="0" fontId="5" fillId="0" borderId="9" xfId="0" applyFont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/>
    </xf>
    <xf numFmtId="0" fontId="7" fillId="0" borderId="0" xfId="0" applyFont="1"/>
    <xf numFmtId="1" fontId="5" fillId="0" borderId="0" xfId="0" applyNumberFormat="1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14" fontId="2" fillId="0" borderId="4" xfId="0" applyNumberFormat="1" applyFont="1" applyFill="1" applyBorder="1" applyAlignment="1">
      <alignment horizontal="left"/>
    </xf>
    <xf numFmtId="14" fontId="5" fillId="0" borderId="0" xfId="0" applyNumberFormat="1" applyFont="1"/>
    <xf numFmtId="14" fontId="2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5" fontId="2" fillId="0" borderId="4" xfId="1" applyNumberFormat="1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/>
    </xf>
    <xf numFmtId="165" fontId="16" fillId="0" borderId="5" xfId="1" applyNumberFormat="1" applyFont="1" applyBorder="1"/>
    <xf numFmtId="0" fontId="16" fillId="0" borderId="5" xfId="0" applyFont="1" applyBorder="1"/>
    <xf numFmtId="0" fontId="17" fillId="0" borderId="0" xfId="0" applyFont="1"/>
    <xf numFmtId="165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65" fontId="2" fillId="0" borderId="0" xfId="1" applyNumberFormat="1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left"/>
    </xf>
    <xf numFmtId="1" fontId="2" fillId="0" borderId="6" xfId="0" applyNumberFormat="1" applyFont="1" applyFill="1" applyBorder="1" applyAlignment="1">
      <alignment horizontal="center" vertical="center" wrapText="1"/>
    </xf>
    <xf numFmtId="165" fontId="4" fillId="0" borderId="5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left"/>
    </xf>
    <xf numFmtId="165" fontId="4" fillId="0" borderId="5" xfId="0" applyNumberFormat="1" applyFont="1" applyBorder="1" applyAlignment="1">
      <alignment horizontal="center" vertical="center" wrapText="1"/>
    </xf>
    <xf numFmtId="165" fontId="5" fillId="0" borderId="15" xfId="1" applyNumberFormat="1" applyFont="1" applyBorder="1" applyAlignment="1">
      <alignment horizontal="center" vertical="center"/>
    </xf>
    <xf numFmtId="165" fontId="5" fillId="0" borderId="16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Alignment="1">
      <alignment horizontal="center" vertical="center" wrapText="1"/>
    </xf>
    <xf numFmtId="165" fontId="5" fillId="0" borderId="0" xfId="1" applyNumberFormat="1" applyFont="1" applyAlignment="1">
      <alignment horizontal="left"/>
    </xf>
    <xf numFmtId="165" fontId="2" fillId="0" borderId="31" xfId="1" applyNumberFormat="1" applyFont="1" applyFill="1" applyBorder="1" applyAlignment="1">
      <alignment vertical="center" wrapText="1"/>
    </xf>
    <xf numFmtId="1" fontId="2" fillId="0" borderId="0" xfId="0" applyNumberFormat="1" applyFont="1" applyAlignment="1">
      <alignment horizontal="left"/>
    </xf>
    <xf numFmtId="165" fontId="2" fillId="5" borderId="33" xfId="1" applyNumberFormat="1" applyFont="1" applyFill="1" applyBorder="1" applyAlignment="1">
      <alignment vertical="center" wrapText="1"/>
    </xf>
    <xf numFmtId="165" fontId="5" fillId="0" borderId="0" xfId="0" applyNumberFormat="1" applyFont="1" applyFill="1" applyAlignment="1">
      <alignment horizontal="center" vertical="center"/>
    </xf>
    <xf numFmtId="1" fontId="19" fillId="0" borderId="0" xfId="0" applyNumberFormat="1" applyFont="1" applyFill="1" applyAlignment="1">
      <alignment horizontal="center" vertical="center" wrapText="1"/>
    </xf>
    <xf numFmtId="1" fontId="20" fillId="0" borderId="0" xfId="0" applyNumberFormat="1" applyFont="1" applyAlignment="1">
      <alignment horizontal="center" vertical="center"/>
    </xf>
    <xf numFmtId="165" fontId="5" fillId="0" borderId="0" xfId="0" applyNumberFormat="1" applyFont="1"/>
    <xf numFmtId="165" fontId="21" fillId="0" borderId="20" xfId="1" applyNumberFormat="1" applyFont="1" applyFill="1" applyBorder="1" applyAlignment="1">
      <alignment horizontal="center" vertical="center" wrapText="1"/>
    </xf>
    <xf numFmtId="165" fontId="4" fillId="0" borderId="20" xfId="1" applyNumberFormat="1" applyFont="1" applyBorder="1" applyAlignment="1">
      <alignment horizontal="center" vertical="center" wrapText="1"/>
    </xf>
    <xf numFmtId="165" fontId="2" fillId="0" borderId="38" xfId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165" fontId="16" fillId="0" borderId="0" xfId="1" applyNumberFormat="1" applyFont="1"/>
    <xf numFmtId="165" fontId="16" fillId="0" borderId="43" xfId="1" applyNumberFormat="1" applyFont="1" applyBorder="1" applyAlignment="1">
      <alignment horizontal="center" vertical="center"/>
    </xf>
    <xf numFmtId="165" fontId="16" fillId="0" borderId="44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1" fillId="0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2" fillId="5" borderId="0" xfId="1" applyNumberFormat="1" applyFont="1" applyFill="1" applyAlignment="1">
      <alignment horizontal="center" vertical="center" wrapText="1"/>
    </xf>
    <xf numFmtId="165" fontId="16" fillId="0" borderId="0" xfId="0" applyNumberFormat="1" applyFont="1" applyFill="1" applyAlignment="1">
      <alignment horizontal="center" vertical="center"/>
    </xf>
    <xf numFmtId="165" fontId="2" fillId="6" borderId="0" xfId="1" applyNumberFormat="1" applyFont="1" applyFill="1" applyAlignment="1">
      <alignment horizontal="center" vertical="center" wrapText="1"/>
    </xf>
    <xf numFmtId="164" fontId="4" fillId="0" borderId="0" xfId="1" applyFont="1" applyFill="1" applyBorder="1" applyAlignment="1">
      <alignment horizontal="left"/>
    </xf>
    <xf numFmtId="0" fontId="2" fillId="0" borderId="11" xfId="0" quotePrefix="1" applyFont="1" applyBorder="1" applyAlignment="1"/>
    <xf numFmtId="165" fontId="2" fillId="0" borderId="0" xfId="1" quotePrefix="1" applyNumberFormat="1" applyFont="1"/>
    <xf numFmtId="0" fontId="2" fillId="0" borderId="0" xfId="0" applyFont="1"/>
    <xf numFmtId="165" fontId="5" fillId="0" borderId="0" xfId="0" applyNumberFormat="1" applyFont="1" applyFill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19" xfId="0" quotePrefix="1" applyFont="1" applyBorder="1" applyAlignment="1"/>
    <xf numFmtId="0" fontId="25" fillId="0" borderId="0" xfId="0" applyFont="1" applyFill="1" applyBorder="1" applyAlignment="1">
      <alignment horizontal="left"/>
    </xf>
    <xf numFmtId="165" fontId="4" fillId="0" borderId="0" xfId="0" applyNumberFormat="1" applyFont="1" applyBorder="1" applyAlignment="1">
      <alignment horizontal="left"/>
    </xf>
    <xf numFmtId="2" fontId="18" fillId="0" borderId="0" xfId="1" applyNumberFormat="1" applyFont="1" applyFill="1" applyAlignment="1">
      <alignment horizontal="center" vertical="center" wrapText="1"/>
    </xf>
    <xf numFmtId="0" fontId="22" fillId="0" borderId="36" xfId="0" applyFont="1" applyBorder="1" applyAlignment="1">
      <alignment horizontal="center" vertical="center"/>
    </xf>
    <xf numFmtId="0" fontId="24" fillId="0" borderId="0" xfId="0" applyFont="1" applyBorder="1"/>
    <xf numFmtId="0" fontId="24" fillId="0" borderId="50" xfId="0" applyFont="1" applyBorder="1"/>
    <xf numFmtId="0" fontId="4" fillId="0" borderId="2" xfId="0" quotePrefix="1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16" fillId="0" borderId="0" xfId="1" applyNumberFormat="1" applyFont="1" applyFill="1" applyAlignment="1">
      <alignment horizontal="center" vertical="center" wrapText="1"/>
    </xf>
    <xf numFmtId="165" fontId="2" fillId="0" borderId="30" xfId="1" applyNumberFormat="1" applyFont="1" applyFill="1" applyBorder="1" applyAlignment="1">
      <alignment vertical="center" wrapText="1"/>
    </xf>
    <xf numFmtId="1" fontId="26" fillId="0" borderId="0" xfId="0" applyNumberFormat="1" applyFont="1" applyFill="1" applyAlignment="1">
      <alignment horizontal="center" vertical="center" wrapText="1"/>
    </xf>
    <xf numFmtId="165" fontId="27" fillId="0" borderId="0" xfId="1" applyNumberFormat="1" applyFont="1" applyFill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0" fontId="5" fillId="0" borderId="9" xfId="0" quotePrefix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/>
    <xf numFmtId="0" fontId="22" fillId="0" borderId="0" xfId="0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165" fontId="5" fillId="0" borderId="0" xfId="1" applyNumberFormat="1" applyFont="1" applyBorder="1"/>
    <xf numFmtId="0" fontId="24" fillId="0" borderId="0" xfId="0" applyFont="1" applyFill="1" applyBorder="1"/>
    <xf numFmtId="165" fontId="5" fillId="0" borderId="0" xfId="0" applyNumberFormat="1" applyFont="1" applyAlignment="1">
      <alignment horizontal="left"/>
    </xf>
    <xf numFmtId="165" fontId="27" fillId="0" borderId="43" xfId="1" applyNumberFormat="1" applyFont="1" applyBorder="1" applyAlignment="1">
      <alignment horizontal="center" vertical="center"/>
    </xf>
    <xf numFmtId="165" fontId="28" fillId="8" borderId="5" xfId="1" applyNumberFormat="1" applyFont="1" applyFill="1" applyBorder="1"/>
    <xf numFmtId="3" fontId="5" fillId="0" borderId="0" xfId="0" applyNumberFormat="1" applyFont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4" fillId="0" borderId="11" xfId="0" quotePrefix="1" applyFont="1" applyBorder="1" applyAlignment="1">
      <alignment horizontal="center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14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165" fontId="5" fillId="0" borderId="38" xfId="0" applyNumberFormat="1" applyFont="1" applyFill="1" applyBorder="1" applyAlignment="1">
      <alignment vertical="center" wrapText="1"/>
    </xf>
    <xf numFmtId="0" fontId="5" fillId="0" borderId="51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vertical="center"/>
    </xf>
    <xf numFmtId="0" fontId="4" fillId="7" borderId="2" xfId="0" quotePrefix="1" applyFont="1" applyFill="1" applyBorder="1" applyAlignment="1">
      <alignment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2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14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4" fillId="0" borderId="11" xfId="0" quotePrefix="1" applyFont="1" applyBorder="1" applyAlignment="1">
      <alignment horizontal="center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 wrapText="1"/>
    </xf>
    <xf numFmtId="165" fontId="26" fillId="8" borderId="5" xfId="1" applyNumberFormat="1" applyFont="1" applyFill="1" applyBorder="1"/>
    <xf numFmtId="0" fontId="30" fillId="0" borderId="2" xfId="0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4" fillId="0" borderId="11" xfId="0" quotePrefix="1" applyFont="1" applyBorder="1" applyAlignment="1">
      <alignment horizontal="center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14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Border="1" applyAlignment="1">
      <alignment horizontal="left"/>
    </xf>
    <xf numFmtId="165" fontId="22" fillId="0" borderId="0" xfId="0" applyNumberFormat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4" fillId="0" borderId="11" xfId="0" quotePrefix="1" applyFont="1" applyBorder="1" applyAlignment="1">
      <alignment horizontal="center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14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53" xfId="0" applyFont="1" applyBorder="1"/>
    <xf numFmtId="165" fontId="2" fillId="0" borderId="32" xfId="0" applyNumberFormat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65" fontId="16" fillId="0" borderId="18" xfId="0" applyNumberFormat="1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0" fontId="16" fillId="0" borderId="46" xfId="0" applyFont="1" applyBorder="1" applyAlignment="1">
      <alignment vertical="center"/>
    </xf>
    <xf numFmtId="165" fontId="2" fillId="0" borderId="10" xfId="0" applyNumberFormat="1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14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4" fillId="0" borderId="11" xfId="0" quotePrefix="1" applyFont="1" applyBorder="1" applyAlignment="1">
      <alignment horizontal="center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right"/>
    </xf>
    <xf numFmtId="165" fontId="5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165" fontId="5" fillId="0" borderId="0" xfId="1" applyNumberFormat="1" applyFont="1" applyAlignment="1">
      <alignment horizontal="right"/>
    </xf>
    <xf numFmtId="43" fontId="5" fillId="0" borderId="0" xfId="0" applyNumberFormat="1" applyFont="1"/>
    <xf numFmtId="0" fontId="4" fillId="0" borderId="0" xfId="0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43" fontId="5" fillId="0" borderId="0" xfId="1" applyNumberFormat="1" applyFont="1"/>
    <xf numFmtId="165" fontId="5" fillId="7" borderId="0" xfId="1" applyNumberFormat="1" applyFont="1" applyFill="1" applyAlignment="1">
      <alignment horizontal="left"/>
    </xf>
    <xf numFmtId="0" fontId="5" fillId="7" borderId="0" xfId="0" applyFont="1" applyFill="1" applyAlignment="1">
      <alignment horizontal="left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4" fillId="0" borderId="11" xfId="0" quotePrefix="1" applyFont="1" applyBorder="1" applyAlignment="1">
      <alignment horizontal="center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14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14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11" xfId="0" quotePrefix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/>
    <xf numFmtId="0" fontId="2" fillId="0" borderId="5" xfId="0" applyFont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9" fillId="0" borderId="15" xfId="0" applyFont="1" applyBorder="1"/>
    <xf numFmtId="0" fontId="29" fillId="0" borderId="16" xfId="0" applyFont="1" applyBorder="1"/>
    <xf numFmtId="0" fontId="14" fillId="0" borderId="11" xfId="0" quotePrefix="1" applyFont="1" applyBorder="1" applyAlignment="1">
      <alignment horizontal="center"/>
    </xf>
    <xf numFmtId="0" fontId="22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5" fontId="5" fillId="0" borderId="38" xfId="0" applyNumberFormat="1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24" fillId="0" borderId="15" xfId="0" applyFont="1" applyBorder="1"/>
    <xf numFmtId="0" fontId="24" fillId="0" borderId="16" xfId="0" applyFont="1" applyBorder="1"/>
    <xf numFmtId="0" fontId="0" fillId="0" borderId="19" xfId="0" applyBorder="1"/>
    <xf numFmtId="0" fontId="0" fillId="0" borderId="4" xfId="0" applyBorder="1"/>
    <xf numFmtId="0" fontId="24" fillId="0" borderId="9" xfId="0" applyFont="1" applyBorder="1"/>
    <xf numFmtId="0" fontId="24" fillId="0" borderId="10" xfId="0" applyFont="1" applyBorder="1"/>
    <xf numFmtId="0" fontId="2" fillId="0" borderId="54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4" fillId="0" borderId="13" xfId="0" applyFont="1" applyBorder="1"/>
    <xf numFmtId="0" fontId="24" fillId="0" borderId="24" xfId="0" applyFont="1" applyBorder="1"/>
    <xf numFmtId="165" fontId="22" fillId="0" borderId="8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165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15" xfId="1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65" fontId="2" fillId="0" borderId="29" xfId="1" applyNumberFormat="1" applyFont="1" applyFill="1" applyBorder="1" applyAlignment="1">
      <alignment horizontal="center" vertical="center" wrapText="1"/>
    </xf>
    <xf numFmtId="165" fontId="13" fillId="0" borderId="5" xfId="1" applyNumberFormat="1" applyFont="1" applyFill="1" applyBorder="1" applyAlignment="1">
      <alignment horizontal="center" vertical="center" wrapText="1"/>
    </xf>
    <xf numFmtId="165" fontId="13" fillId="0" borderId="15" xfId="1" applyNumberFormat="1" applyFont="1" applyFill="1" applyBorder="1" applyAlignment="1">
      <alignment horizontal="center" vertical="center" wrapText="1"/>
    </xf>
    <xf numFmtId="1" fontId="2" fillId="5" borderId="15" xfId="0" applyNumberFormat="1" applyFont="1" applyFill="1" applyBorder="1" applyAlignment="1">
      <alignment horizontal="center" vertical="center" wrapText="1"/>
    </xf>
    <xf numFmtId="165" fontId="2" fillId="0" borderId="28" xfId="1" applyNumberFormat="1" applyFont="1" applyFill="1" applyBorder="1" applyAlignment="1">
      <alignment horizontal="center" vertical="center" wrapText="1"/>
    </xf>
    <xf numFmtId="165" fontId="2" fillId="0" borderId="8" xfId="1" applyNumberFormat="1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1" fontId="2" fillId="5" borderId="32" xfId="0" applyNumberFormat="1" applyFont="1" applyFill="1" applyBorder="1" applyAlignment="1">
      <alignment horizontal="center" vertical="center" wrapText="1"/>
    </xf>
    <xf numFmtId="1" fontId="2" fillId="5" borderId="9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65" fontId="2" fillId="0" borderId="17" xfId="1" applyNumberFormat="1" applyFont="1" applyFill="1" applyBorder="1" applyAlignment="1">
      <alignment horizontal="center" vertical="center" wrapText="1"/>
    </xf>
    <xf numFmtId="165" fontId="2" fillId="0" borderId="39" xfId="1" applyNumberFormat="1" applyFont="1" applyFill="1" applyBorder="1" applyAlignment="1">
      <alignment horizontal="center" vertical="center" wrapText="1"/>
    </xf>
    <xf numFmtId="165" fontId="2" fillId="0" borderId="47" xfId="1" applyNumberFormat="1" applyFont="1" applyFill="1" applyBorder="1" applyAlignment="1">
      <alignment horizontal="center" vertical="center" wrapText="1"/>
    </xf>
    <xf numFmtId="165" fontId="2" fillId="0" borderId="40" xfId="1" applyNumberFormat="1" applyFont="1" applyFill="1" applyBorder="1" applyAlignment="1">
      <alignment horizontal="center" vertical="center" wrapText="1"/>
    </xf>
    <xf numFmtId="165" fontId="13" fillId="0" borderId="20" xfId="1" applyNumberFormat="1" applyFont="1" applyFill="1" applyBorder="1" applyAlignment="1">
      <alignment horizontal="center" vertical="center" wrapText="1"/>
    </xf>
    <xf numFmtId="165" fontId="13" fillId="0" borderId="40" xfId="1" applyNumberFormat="1" applyFont="1" applyFill="1" applyBorder="1" applyAlignment="1">
      <alignment horizontal="center" vertical="center" wrapText="1"/>
    </xf>
    <xf numFmtId="165" fontId="13" fillId="0" borderId="29" xfId="1" applyNumberFormat="1" applyFont="1" applyFill="1" applyBorder="1" applyAlignment="1">
      <alignment horizontal="center" vertical="center" wrapText="1"/>
    </xf>
    <xf numFmtId="165" fontId="4" fillId="0" borderId="37" xfId="1" applyNumberFormat="1" applyFont="1" applyFill="1" applyBorder="1" applyAlignment="1">
      <alignment horizontal="center" vertical="center" wrapText="1"/>
    </xf>
    <xf numFmtId="165" fontId="4" fillId="0" borderId="41" xfId="1" applyNumberFormat="1" applyFont="1" applyFill="1" applyBorder="1" applyAlignment="1">
      <alignment horizontal="center" vertical="center" wrapText="1"/>
    </xf>
    <xf numFmtId="165" fontId="4" fillId="0" borderId="48" xfId="1" applyNumberFormat="1" applyFont="1" applyFill="1" applyBorder="1" applyAlignment="1">
      <alignment horizontal="center" vertical="center" wrapText="1"/>
    </xf>
    <xf numFmtId="1" fontId="2" fillId="0" borderId="42" xfId="0" applyNumberFormat="1" applyFont="1" applyFill="1" applyBorder="1" applyAlignment="1">
      <alignment horizontal="center" vertical="center" wrapText="1"/>
    </xf>
    <xf numFmtId="1" fontId="2" fillId="0" borderId="43" xfId="0" applyNumberFormat="1" applyFont="1" applyFill="1" applyBorder="1" applyAlignment="1">
      <alignment horizontal="center" vertical="center" wrapText="1"/>
    </xf>
    <xf numFmtId="1" fontId="2" fillId="0" borderId="4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5" borderId="49" xfId="0" applyNumberFormat="1" applyFont="1" applyFill="1" applyBorder="1" applyAlignment="1">
      <alignment horizontal="center" vertical="center" wrapText="1"/>
    </xf>
    <xf numFmtId="0" fontId="19" fillId="0" borderId="36" xfId="0" applyFont="1" applyBorder="1" applyAlignment="1">
      <alignment horizontal="left"/>
    </xf>
    <xf numFmtId="0" fontId="2" fillId="0" borderId="2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165" fontId="2" fillId="0" borderId="3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5" fontId="16" fillId="0" borderId="18" xfId="0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5" fillId="0" borderId="9" xfId="0" applyFont="1" applyBorder="1"/>
    <xf numFmtId="0" fontId="15" fillId="0" borderId="10" xfId="0" applyFont="1" applyBorder="1"/>
    <xf numFmtId="0" fontId="5" fillId="0" borderId="19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2" fillId="0" borderId="15" xfId="0" applyFont="1" applyBorder="1"/>
    <xf numFmtId="0" fontId="12" fillId="0" borderId="16" xfId="0" applyFont="1" applyBorder="1"/>
    <xf numFmtId="0" fontId="5" fillId="0" borderId="38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204"/>
  <sheetViews>
    <sheetView tabSelected="1" topLeftCell="A43" zoomScale="75" zoomScaleNormal="100" zoomScaleSheetLayoutView="91" zoomScalePageLayoutView="75" workbookViewId="0">
      <selection activeCell="A20" sqref="A20"/>
    </sheetView>
  </sheetViews>
  <sheetFormatPr defaultColWidth="9.140625" defaultRowHeight="18.75" x14ac:dyDescent="0.3"/>
  <cols>
    <col min="1" max="1" width="14.28515625" style="23" customWidth="1"/>
    <col min="2" max="2" width="13.85546875" style="113" customWidth="1"/>
    <col min="3" max="3" width="15.28515625" style="113" customWidth="1"/>
    <col min="4" max="4" width="16.5703125" style="113" customWidth="1"/>
    <col min="5" max="5" width="18.85546875" style="297" customWidth="1"/>
    <col min="6" max="7" width="9.7109375" style="113" customWidth="1"/>
    <col min="8" max="8" width="11.28515625" style="44" customWidth="1"/>
    <col min="9" max="9" width="13.85546875" style="23" customWidth="1"/>
    <col min="10" max="10" width="16.42578125" style="23" customWidth="1"/>
    <col min="11" max="11" width="16.85546875" style="23" customWidth="1"/>
    <col min="12" max="12" width="20.5703125" style="297" customWidth="1"/>
    <col min="13" max="13" width="25.28515625" style="57" customWidth="1"/>
    <col min="14" max="14" width="18" style="31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99" t="s">
        <v>0</v>
      </c>
      <c r="B1" s="300"/>
      <c r="C1" s="301" t="s">
        <v>196</v>
      </c>
      <c r="D1" s="301"/>
      <c r="E1" s="301"/>
      <c r="F1" s="301"/>
      <c r="G1" s="301"/>
      <c r="H1" s="301"/>
      <c r="I1" s="301"/>
      <c r="J1" s="1"/>
      <c r="K1" s="2"/>
      <c r="L1" s="3" t="s">
        <v>72</v>
      </c>
      <c r="M1" s="4" t="s">
        <v>2</v>
      </c>
      <c r="N1" s="5" t="s">
        <v>3</v>
      </c>
      <c r="O1" s="6" t="s">
        <v>4</v>
      </c>
      <c r="P1" s="6" t="s">
        <v>5</v>
      </c>
      <c r="Q1" s="7" t="s">
        <v>6</v>
      </c>
    </row>
    <row r="2" spans="1:17" ht="24.95" customHeight="1" x14ac:dyDescent="0.3">
      <c r="A2" s="302" t="s">
        <v>81</v>
      </c>
      <c r="B2" s="303" t="s">
        <v>82</v>
      </c>
      <c r="C2" s="304"/>
      <c r="D2" s="304"/>
      <c r="E2" s="304"/>
      <c r="F2" s="303" t="s">
        <v>83</v>
      </c>
      <c r="G2" s="303"/>
      <c r="H2" s="303"/>
      <c r="I2" s="303"/>
      <c r="J2" s="303" t="s">
        <v>84</v>
      </c>
      <c r="K2" s="307" t="s">
        <v>7</v>
      </c>
      <c r="L2" s="308">
        <f>K4+K11</f>
        <v>6510000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2"/>
      <c r="B3" s="293" t="s">
        <v>8</v>
      </c>
      <c r="C3" s="293" t="s">
        <v>9</v>
      </c>
      <c r="D3" s="293" t="s">
        <v>10</v>
      </c>
      <c r="E3" s="291" t="s">
        <v>11</v>
      </c>
      <c r="F3" s="293" t="s">
        <v>8</v>
      </c>
      <c r="G3" s="293" t="s">
        <v>9</v>
      </c>
      <c r="H3" s="290" t="s">
        <v>12</v>
      </c>
      <c r="I3" s="291" t="s">
        <v>11</v>
      </c>
      <c r="J3" s="303"/>
      <c r="K3" s="307"/>
      <c r="L3" s="309"/>
      <c r="M3" s="11">
        <v>30000</v>
      </c>
      <c r="N3" s="10">
        <v>3500</v>
      </c>
      <c r="O3" s="12">
        <v>100000</v>
      </c>
      <c r="P3" s="13">
        <f>(M3+N3+O3)-K4</f>
        <v>-6331500</v>
      </c>
    </row>
    <row r="4" spans="1:17" ht="20.100000000000001" customHeight="1" x14ac:dyDescent="0.3">
      <c r="A4" s="111">
        <v>6000000</v>
      </c>
      <c r="B4" s="112">
        <v>7807</v>
      </c>
      <c r="C4" s="112">
        <v>7927</v>
      </c>
      <c r="D4" s="113">
        <f>C4-B4</f>
        <v>120</v>
      </c>
      <c r="E4" s="15">
        <f>D4*3000</f>
        <v>360000</v>
      </c>
      <c r="F4" s="112">
        <v>687</v>
      </c>
      <c r="G4" s="112">
        <v>694</v>
      </c>
      <c r="H4" s="16">
        <f>G4-F4</f>
        <v>7</v>
      </c>
      <c r="I4" s="17">
        <f>H4*15000</f>
        <v>105000</v>
      </c>
      <c r="J4" s="17">
        <v>0</v>
      </c>
      <c r="K4" s="18">
        <f>A4+E4+I4</f>
        <v>6465000</v>
      </c>
      <c r="L4" s="309"/>
      <c r="M4" s="19">
        <v>23</v>
      </c>
      <c r="N4" s="20"/>
      <c r="O4" s="10">
        <v>15000</v>
      </c>
      <c r="P4" s="21"/>
    </row>
    <row r="5" spans="1:17" ht="28.5" customHeight="1" thickBot="1" x14ac:dyDescent="0.35">
      <c r="A5" s="310"/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2"/>
      <c r="M5" s="22"/>
      <c r="N5" s="298"/>
      <c r="O5" s="298"/>
    </row>
    <row r="6" spans="1:17" ht="13.5" customHeight="1" thickTop="1" x14ac:dyDescent="0.3">
      <c r="E6" s="24"/>
      <c r="F6" s="25"/>
      <c r="H6" s="26"/>
      <c r="J6" s="27"/>
      <c r="K6" s="28"/>
      <c r="L6" s="29"/>
      <c r="M6" s="30"/>
    </row>
    <row r="7" spans="1:17" ht="24.95" customHeight="1" thickBot="1" x14ac:dyDescent="0.35">
      <c r="A7" s="32"/>
      <c r="B7" s="33"/>
      <c r="C7" s="33"/>
      <c r="D7" s="33"/>
      <c r="E7" s="34"/>
      <c r="F7" s="33"/>
      <c r="G7" s="33"/>
      <c r="H7" s="35"/>
      <c r="I7" s="32"/>
      <c r="J7" s="32"/>
      <c r="K7" s="36"/>
      <c r="L7" s="37"/>
      <c r="M7" s="30"/>
    </row>
    <row r="8" spans="1:17" ht="30" customHeight="1" thickTop="1" x14ac:dyDescent="0.3">
      <c r="A8" s="299" t="s">
        <v>13</v>
      </c>
      <c r="B8" s="300"/>
      <c r="C8" s="301" t="str">
        <f>C1</f>
        <v>TIỀN NHÀ TRỌ THÁNG 3/2021</v>
      </c>
      <c r="D8" s="301"/>
      <c r="E8" s="301"/>
      <c r="F8" s="301"/>
      <c r="G8" s="301"/>
      <c r="H8" s="301"/>
      <c r="I8" s="301"/>
      <c r="J8" s="38"/>
      <c r="K8" s="39"/>
      <c r="L8" s="3" t="s">
        <v>181</v>
      </c>
      <c r="M8" s="4"/>
      <c r="N8" s="5"/>
      <c r="O8" s="6"/>
      <c r="P8" s="6"/>
    </row>
    <row r="9" spans="1:17" ht="24.95" customHeight="1" x14ac:dyDescent="0.3">
      <c r="A9" s="302" t="str">
        <f>A2</f>
        <v>Tiền phòng Tháng 3</v>
      </c>
      <c r="B9" s="303" t="str">
        <f>B2</f>
        <v>Tiền điện Tháng 2</v>
      </c>
      <c r="C9" s="304"/>
      <c r="D9" s="304"/>
      <c r="E9" s="304"/>
      <c r="F9" s="303" t="str">
        <f>F2</f>
        <v>Tiền nước Tháng 2</v>
      </c>
      <c r="G9" s="303"/>
      <c r="H9" s="303"/>
      <c r="I9" s="303"/>
      <c r="J9" s="303" t="str">
        <f>J2</f>
        <v>Thuê bao truyền hình cáp Tháng 2</v>
      </c>
      <c r="K9" s="305" t="str">
        <f>K2</f>
        <v>Số tiền phải đóng (đồng)</v>
      </c>
      <c r="L9" s="306">
        <v>6000000</v>
      </c>
      <c r="M9" s="40"/>
      <c r="N9" s="12"/>
      <c r="O9" s="12"/>
      <c r="P9" s="12"/>
    </row>
    <row r="10" spans="1:17" ht="39.950000000000003" customHeight="1" x14ac:dyDescent="0.3">
      <c r="A10" s="302"/>
      <c r="B10" s="293" t="s">
        <v>8</v>
      </c>
      <c r="C10" s="293" t="s">
        <v>9</v>
      </c>
      <c r="D10" s="293" t="s">
        <v>10</v>
      </c>
      <c r="E10" s="291" t="s">
        <v>11</v>
      </c>
      <c r="F10" s="293" t="s">
        <v>8</v>
      </c>
      <c r="G10" s="293" t="s">
        <v>9</v>
      </c>
      <c r="H10" s="290" t="s">
        <v>12</v>
      </c>
      <c r="I10" s="292" t="s">
        <v>11</v>
      </c>
      <c r="J10" s="303"/>
      <c r="K10" s="305"/>
      <c r="L10" s="306"/>
      <c r="M10" s="40"/>
      <c r="N10" s="12"/>
      <c r="O10" s="12"/>
      <c r="P10" s="13"/>
    </row>
    <row r="11" spans="1:17" ht="20.100000000000001" customHeight="1" x14ac:dyDescent="0.3">
      <c r="A11" s="111"/>
      <c r="B11" s="112"/>
      <c r="C11" s="112"/>
      <c r="D11" s="14">
        <f>C11-B11</f>
        <v>0</v>
      </c>
      <c r="E11" s="41">
        <f>IF(D11&lt;=50,D11*$N$2,(D11-50)*$N$3+50*$N$2)</f>
        <v>0</v>
      </c>
      <c r="F11" s="112">
        <v>737</v>
      </c>
      <c r="G11" s="112">
        <v>740</v>
      </c>
      <c r="H11" s="16">
        <f>G11-F11</f>
        <v>3</v>
      </c>
      <c r="I11" s="17">
        <f>H11*15000</f>
        <v>45000</v>
      </c>
      <c r="J11" s="17">
        <v>0</v>
      </c>
      <c r="K11" s="18">
        <f>A11+E11+I11+J11</f>
        <v>45000</v>
      </c>
      <c r="L11" s="306"/>
      <c r="M11" s="19"/>
      <c r="N11" s="20"/>
      <c r="O11" s="21"/>
      <c r="P11" s="21"/>
    </row>
    <row r="12" spans="1:17" s="43" customFormat="1" ht="20.100000000000001" customHeight="1" thickBot="1" x14ac:dyDescent="0.35">
      <c r="A12" s="313" t="str">
        <f>A19</f>
        <v xml:space="preserve">C.YẾN: 090.1357.000 Lưu ý: Vui lòng thanh toán trước ngày 01/3/2021 tại địa chỉ nhà số 43A Nguyễn Văn Cự, P.Tân Tạo A, Q.Bình Tân 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5"/>
      <c r="M12" s="42"/>
      <c r="N12" s="316"/>
      <c r="O12" s="316"/>
    </row>
    <row r="13" spans="1:17" ht="24.95" customHeight="1" thickTop="1" x14ac:dyDescent="0.3">
      <c r="M13" s="30"/>
    </row>
    <row r="14" spans="1:17" ht="16.5" customHeight="1" thickBot="1" x14ac:dyDescent="0.35">
      <c r="A14" s="32"/>
      <c r="B14" s="33"/>
      <c r="C14" s="33"/>
      <c r="D14" s="33"/>
      <c r="E14" s="34"/>
      <c r="F14" s="33"/>
      <c r="G14" s="33"/>
      <c r="H14" s="35"/>
      <c r="I14" s="32"/>
      <c r="J14" s="32" t="s">
        <v>69</v>
      </c>
      <c r="K14" s="32"/>
      <c r="L14" s="34"/>
      <c r="M14" s="30"/>
    </row>
    <row r="15" spans="1:17" ht="30" customHeight="1" thickTop="1" x14ac:dyDescent="0.3">
      <c r="A15" s="299" t="s">
        <v>14</v>
      </c>
      <c r="B15" s="300"/>
      <c r="C15" s="301" t="str">
        <f>C1</f>
        <v>TIỀN NHÀ TRỌ THÁNG 3/2021</v>
      </c>
      <c r="D15" s="301"/>
      <c r="E15" s="301"/>
      <c r="F15" s="301"/>
      <c r="G15" s="301"/>
      <c r="H15" s="301"/>
      <c r="I15" s="301"/>
      <c r="J15" s="38" t="s">
        <v>131</v>
      </c>
      <c r="K15" s="39" t="s">
        <v>119</v>
      </c>
      <c r="L15" s="3" t="str">
        <f>L8</f>
        <v>CỌC</v>
      </c>
      <c r="M15" s="4"/>
      <c r="N15" s="5"/>
      <c r="O15" s="6"/>
      <c r="P15" s="6"/>
    </row>
    <row r="16" spans="1:17" ht="24.95" customHeight="1" x14ac:dyDescent="0.3">
      <c r="A16" s="302" t="str">
        <f>A2</f>
        <v>Tiền phòng Tháng 3</v>
      </c>
      <c r="B16" s="303" t="str">
        <f>B2</f>
        <v>Tiền điện Tháng 2</v>
      </c>
      <c r="C16" s="304"/>
      <c r="D16" s="304"/>
      <c r="E16" s="304"/>
      <c r="F16" s="303" t="str">
        <f>F2</f>
        <v>Tiền nước Tháng 2</v>
      </c>
      <c r="G16" s="303"/>
      <c r="H16" s="303"/>
      <c r="I16" s="303"/>
      <c r="J16" s="303" t="str">
        <f>J2</f>
        <v>Thuê bao truyền hình cáp Tháng 2</v>
      </c>
      <c r="K16" s="305" t="str">
        <f>K2</f>
        <v>Số tiền phải đóng (đồng)</v>
      </c>
      <c r="L16" s="306">
        <v>1000000</v>
      </c>
      <c r="M16" s="40"/>
      <c r="N16" s="12"/>
      <c r="O16" s="12"/>
      <c r="P16" s="12"/>
    </row>
    <row r="17" spans="1:16" ht="59.25" x14ac:dyDescent="0.3">
      <c r="A17" s="302"/>
      <c r="B17" s="293" t="s">
        <v>87</v>
      </c>
      <c r="C17" s="293" t="s">
        <v>86</v>
      </c>
      <c r="D17" s="293" t="s">
        <v>85</v>
      </c>
      <c r="E17" s="291" t="s">
        <v>11</v>
      </c>
      <c r="F17" s="293" t="s">
        <v>8</v>
      </c>
      <c r="G17" s="293" t="s">
        <v>9</v>
      </c>
      <c r="H17" s="290" t="s">
        <v>12</v>
      </c>
      <c r="I17" s="292" t="s">
        <v>11</v>
      </c>
      <c r="J17" s="303"/>
      <c r="K17" s="305"/>
      <c r="L17" s="306"/>
      <c r="M17" s="40"/>
      <c r="N17" s="12"/>
      <c r="O17" s="12"/>
      <c r="P17" s="13"/>
    </row>
    <row r="18" spans="1:16" x14ac:dyDescent="0.3">
      <c r="A18" s="111">
        <v>1400000</v>
      </c>
      <c r="B18" s="113">
        <v>1299</v>
      </c>
      <c r="C18" s="113">
        <v>1423</v>
      </c>
      <c r="D18" s="14">
        <f>C18-B18+D20</f>
        <v>124</v>
      </c>
      <c r="E18" s="41">
        <f>IF(D18&lt;=50,D18*$N$2,(D18-50)*$N$3+50*$N$2)</f>
        <v>409000</v>
      </c>
      <c r="F18" s="112">
        <v>817</v>
      </c>
      <c r="G18" s="112">
        <v>825</v>
      </c>
      <c r="H18" s="16">
        <f>G18-F18</f>
        <v>8</v>
      </c>
      <c r="I18" s="17">
        <f>H18*$O$2</f>
        <v>120000</v>
      </c>
      <c r="J18" s="17">
        <v>0</v>
      </c>
      <c r="K18" s="18">
        <f>A18+E18+I18+J18</f>
        <v>1929000</v>
      </c>
      <c r="L18" s="306"/>
      <c r="M18" s="19"/>
      <c r="N18" s="20"/>
      <c r="O18" s="21"/>
      <c r="P18" s="21"/>
    </row>
    <row r="19" spans="1:16" s="43" customFormat="1" ht="20.25" thickBot="1" x14ac:dyDescent="0.35">
      <c r="A19" s="317" t="s">
        <v>197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9"/>
      <c r="M19" s="42"/>
      <c r="N19" s="316"/>
      <c r="O19" s="316"/>
    </row>
    <row r="20" spans="1:16" ht="22.5" customHeight="1" thickTop="1" x14ac:dyDescent="0.3">
      <c r="E20" s="45"/>
      <c r="M20" s="30"/>
    </row>
    <row r="21" spans="1:16" ht="19.5" thickBot="1" x14ac:dyDescent="0.35">
      <c r="A21" s="32"/>
      <c r="B21" s="33"/>
      <c r="C21" s="33"/>
      <c r="D21" s="33"/>
      <c r="E21" s="34"/>
      <c r="F21" s="33"/>
      <c r="G21" s="33"/>
      <c r="H21" s="35"/>
      <c r="I21" s="32"/>
      <c r="J21" s="32"/>
      <c r="K21" s="32"/>
      <c r="L21" s="34"/>
      <c r="M21" s="30"/>
    </row>
    <row r="22" spans="1:16" ht="21" thickTop="1" x14ac:dyDescent="0.3">
      <c r="A22" s="299" t="s">
        <v>15</v>
      </c>
      <c r="B22" s="300"/>
      <c r="C22" s="301" t="str">
        <f>C1</f>
        <v>TIỀN NHÀ TRỌ THÁNG 3/2021</v>
      </c>
      <c r="D22" s="301"/>
      <c r="E22" s="301"/>
      <c r="F22" s="301"/>
      <c r="G22" s="301"/>
      <c r="H22" s="301"/>
      <c r="I22" s="301"/>
      <c r="J22" s="153" t="s">
        <v>69</v>
      </c>
      <c r="K22" s="154" t="s">
        <v>122</v>
      </c>
      <c r="L22" s="3" t="str">
        <f>L15</f>
        <v>CỌC</v>
      </c>
      <c r="M22" s="4"/>
      <c r="N22" s="5"/>
      <c r="O22" s="6"/>
      <c r="P22" s="6"/>
    </row>
    <row r="23" spans="1:16" ht="18" customHeight="1" x14ac:dyDescent="0.3">
      <c r="A23" s="320" t="str">
        <f>A2</f>
        <v>Tiền phòng Tháng 3</v>
      </c>
      <c r="B23" s="322" t="str">
        <f>B2</f>
        <v>Tiền điện Tháng 2</v>
      </c>
      <c r="C23" s="323"/>
      <c r="D23" s="323"/>
      <c r="E23" s="324"/>
      <c r="F23" s="322" t="str">
        <f>F2</f>
        <v>Tiền nước Tháng 2</v>
      </c>
      <c r="G23" s="323"/>
      <c r="H23" s="323"/>
      <c r="I23" s="324"/>
      <c r="J23" s="325" t="str">
        <f>J2</f>
        <v>Thuê bao truyền hình cáp Tháng 2</v>
      </c>
      <c r="K23" s="327" t="str">
        <f>K2</f>
        <v>Số tiền phải đóng (đồng)</v>
      </c>
      <c r="L23" s="329">
        <v>1300000</v>
      </c>
      <c r="M23" s="40"/>
      <c r="N23" s="12"/>
      <c r="O23" s="12"/>
      <c r="P23" s="12"/>
    </row>
    <row r="24" spans="1:16" ht="59.25" x14ac:dyDescent="0.3">
      <c r="A24" s="321"/>
      <c r="B24" s="293" t="s">
        <v>8</v>
      </c>
      <c r="C24" s="293" t="s">
        <v>9</v>
      </c>
      <c r="D24" s="293" t="s">
        <v>10</v>
      </c>
      <c r="E24" s="291" t="s">
        <v>11</v>
      </c>
      <c r="F24" s="293" t="s">
        <v>8</v>
      </c>
      <c r="G24" s="293" t="s">
        <v>9</v>
      </c>
      <c r="H24" s="290" t="s">
        <v>12</v>
      </c>
      <c r="I24" s="292" t="s">
        <v>11</v>
      </c>
      <c r="J24" s="326"/>
      <c r="K24" s="328"/>
      <c r="L24" s="330"/>
      <c r="M24" s="40"/>
      <c r="N24" s="12"/>
      <c r="O24" s="12"/>
      <c r="P24" s="13"/>
    </row>
    <row r="25" spans="1:16" x14ac:dyDescent="0.3">
      <c r="A25" s="111">
        <v>1400000</v>
      </c>
      <c r="B25" s="112">
        <v>6376</v>
      </c>
      <c r="C25" s="112">
        <v>6438</v>
      </c>
      <c r="D25" s="14">
        <f>C25-B25</f>
        <v>62</v>
      </c>
      <c r="E25" s="41">
        <f>IF(D25&lt;=50,D25*$N$2,(D25-50)*$N$3+50*$N$2)</f>
        <v>192000</v>
      </c>
      <c r="F25" s="112">
        <v>844</v>
      </c>
      <c r="G25" s="112">
        <v>845</v>
      </c>
      <c r="H25" s="16">
        <f>G25-F25</f>
        <v>1</v>
      </c>
      <c r="I25" s="17">
        <f>H25*$O$2</f>
        <v>15000</v>
      </c>
      <c r="J25" s="17">
        <v>70000</v>
      </c>
      <c r="K25" s="18">
        <f>A25+E25+I25+J25</f>
        <v>1677000</v>
      </c>
      <c r="L25" s="331"/>
      <c r="M25" s="19"/>
      <c r="N25" s="20"/>
      <c r="O25" s="21"/>
      <c r="P25" s="21"/>
    </row>
    <row r="26" spans="1:16" s="43" customFormat="1" ht="45.75" customHeight="1" thickBot="1" x14ac:dyDescent="0.35">
      <c r="A26" s="317" t="str">
        <f>A19</f>
        <v xml:space="preserve">C.YẾN: 090.1357.000 Lưu ý: Vui lòng thanh toán trước ngày 01/3/2021 tại địa chỉ nhà số 43A Nguyễn Văn Cự, P.Tân Tạo A, Q.Bình Tân 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9"/>
      <c r="M26" s="42"/>
      <c r="N26" s="316"/>
      <c r="O26" s="316"/>
    </row>
    <row r="27" spans="1:16" s="43" customFormat="1" ht="24.75" customHeight="1" thickTop="1" thickBot="1" x14ac:dyDescent="0.3">
      <c r="A27" s="107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5"/>
      <c r="M27" s="42"/>
      <c r="N27" s="295"/>
      <c r="O27" s="295"/>
    </row>
    <row r="28" spans="1:16" ht="21" thickTop="1" x14ac:dyDescent="0.3">
      <c r="A28" s="299" t="s">
        <v>16</v>
      </c>
      <c r="B28" s="300"/>
      <c r="C28" s="301" t="str">
        <f>C1</f>
        <v>TIỀN NHÀ TRỌ THÁNG 3/2021</v>
      </c>
      <c r="D28" s="301"/>
      <c r="E28" s="301"/>
      <c r="F28" s="301"/>
      <c r="G28" s="301"/>
      <c r="H28" s="301"/>
      <c r="I28" s="301"/>
      <c r="J28" s="38" t="s">
        <v>176</v>
      </c>
      <c r="K28" s="39" t="s">
        <v>175</v>
      </c>
      <c r="L28" s="3" t="str">
        <f>L22</f>
        <v>CỌC</v>
      </c>
      <c r="M28" s="4"/>
      <c r="N28" s="5"/>
      <c r="O28" s="6"/>
      <c r="P28" s="6"/>
    </row>
    <row r="29" spans="1:16" x14ac:dyDescent="0.3">
      <c r="A29" s="302" t="str">
        <f>A2</f>
        <v>Tiền phòng Tháng 3</v>
      </c>
      <c r="B29" s="303" t="str">
        <f>B2</f>
        <v>Tiền điện Tháng 2</v>
      </c>
      <c r="C29" s="304"/>
      <c r="D29" s="304"/>
      <c r="E29" s="304"/>
      <c r="F29" s="303" t="str">
        <f>F2</f>
        <v>Tiền nước Tháng 2</v>
      </c>
      <c r="G29" s="303"/>
      <c r="H29" s="303"/>
      <c r="I29" s="303"/>
      <c r="J29" s="303" t="str">
        <f>J2</f>
        <v>Thuê bao truyền hình cáp Tháng 2</v>
      </c>
      <c r="K29" s="305" t="str">
        <f>K2</f>
        <v>Số tiền phải đóng (đồng)</v>
      </c>
      <c r="L29" s="308" t="s">
        <v>182</v>
      </c>
      <c r="M29" s="40"/>
      <c r="N29" s="12"/>
      <c r="O29" s="12"/>
      <c r="P29" s="12"/>
    </row>
    <row r="30" spans="1:16" ht="59.25" x14ac:dyDescent="0.3">
      <c r="A30" s="302"/>
      <c r="B30" s="293" t="s">
        <v>8</v>
      </c>
      <c r="C30" s="293" t="s">
        <v>9</v>
      </c>
      <c r="D30" s="293" t="s">
        <v>10</v>
      </c>
      <c r="E30" s="291" t="s">
        <v>11</v>
      </c>
      <c r="F30" s="293" t="s">
        <v>8</v>
      </c>
      <c r="G30" s="293" t="s">
        <v>9</v>
      </c>
      <c r="H30" s="290" t="s">
        <v>12</v>
      </c>
      <c r="I30" s="292" t="s">
        <v>11</v>
      </c>
      <c r="J30" s="303"/>
      <c r="K30" s="305"/>
      <c r="L30" s="309"/>
      <c r="M30" s="40"/>
      <c r="N30" s="12"/>
      <c r="O30" s="12"/>
      <c r="P30" s="13"/>
    </row>
    <row r="31" spans="1:16" x14ac:dyDescent="0.3">
      <c r="A31" s="111">
        <v>1400000</v>
      </c>
      <c r="B31" s="112">
        <v>2800</v>
      </c>
      <c r="C31" s="112">
        <v>2850</v>
      </c>
      <c r="D31" s="14">
        <f>C31-B31</f>
        <v>50</v>
      </c>
      <c r="E31" s="41">
        <f>IF(D31&lt;=50,D31*$N$2,(D31-50)*$N$3+50*$N$2)</f>
        <v>150000</v>
      </c>
      <c r="F31" s="112">
        <v>668</v>
      </c>
      <c r="G31" s="112">
        <v>672</v>
      </c>
      <c r="H31" s="16">
        <f>G31-F31</f>
        <v>4</v>
      </c>
      <c r="I31" s="17">
        <f>H31*$O$2</f>
        <v>60000</v>
      </c>
      <c r="J31" s="17">
        <v>0</v>
      </c>
      <c r="K31" s="18">
        <f>A31+E31+I31</f>
        <v>1610000</v>
      </c>
      <c r="L31" s="309"/>
      <c r="M31" s="19"/>
      <c r="N31" s="20"/>
      <c r="O31" s="21"/>
      <c r="P31" s="21"/>
    </row>
    <row r="32" spans="1:16" ht="20.25" thickBot="1" x14ac:dyDescent="0.35">
      <c r="A32" s="313" t="str">
        <f>A19</f>
        <v xml:space="preserve">C.YẾN: 090.1357.000 Lưu ý: Vui lòng thanh toán trước ngày 01/3/2021 tại địa chỉ nhà số 43A Nguyễn Văn Cự, P.Tân Tạo A, Q.Bình Tân 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3"/>
      <c r="M32" s="22"/>
      <c r="N32" s="298"/>
      <c r="O32" s="298"/>
    </row>
    <row r="33" spans="1:17" ht="23.25" customHeight="1" thickTop="1" x14ac:dyDescent="0.3">
      <c r="M33" s="30"/>
    </row>
    <row r="34" spans="1:17" ht="23.25" customHeight="1" thickBot="1" x14ac:dyDescent="0.35">
      <c r="A34" s="32"/>
      <c r="B34" s="33"/>
      <c r="C34" s="33"/>
      <c r="D34" s="33"/>
      <c r="E34" s="34"/>
      <c r="F34" s="33"/>
      <c r="G34" s="33"/>
      <c r="H34" s="35"/>
      <c r="I34" s="32"/>
      <c r="J34" s="32"/>
      <c r="K34" s="32"/>
      <c r="L34" s="34"/>
      <c r="M34" s="30"/>
    </row>
    <row r="35" spans="1:17" ht="30" customHeight="1" thickTop="1" x14ac:dyDescent="0.3">
      <c r="A35" s="299" t="s">
        <v>18</v>
      </c>
      <c r="B35" s="300"/>
      <c r="C35" s="301" t="str">
        <f>C1</f>
        <v>TIỀN NHÀ TRỌ THÁNG 3/2021</v>
      </c>
      <c r="D35" s="301"/>
      <c r="E35" s="301"/>
      <c r="F35" s="301"/>
      <c r="G35" s="301"/>
      <c r="H35" s="301"/>
      <c r="I35" s="301"/>
      <c r="J35" s="38" t="s">
        <v>166</v>
      </c>
      <c r="K35" s="39" t="s">
        <v>177</v>
      </c>
      <c r="L35" s="3" t="str">
        <f>L28</f>
        <v>CỌC</v>
      </c>
      <c r="M35" s="4"/>
      <c r="N35" s="5"/>
      <c r="O35" s="6"/>
      <c r="P35" s="6"/>
    </row>
    <row r="36" spans="1:17" ht="24.95" customHeight="1" x14ac:dyDescent="0.3">
      <c r="A36" s="302" t="str">
        <f>A2</f>
        <v>Tiền phòng Tháng 3</v>
      </c>
      <c r="B36" s="303" t="str">
        <f>B2</f>
        <v>Tiền điện Tháng 2</v>
      </c>
      <c r="C36" s="304"/>
      <c r="D36" s="304"/>
      <c r="E36" s="304"/>
      <c r="F36" s="303" t="str">
        <f>F2</f>
        <v>Tiền nước Tháng 2</v>
      </c>
      <c r="G36" s="303"/>
      <c r="H36" s="303"/>
      <c r="I36" s="303"/>
      <c r="J36" s="303" t="str">
        <f>J2</f>
        <v>Thuê bao truyền hình cáp Tháng 2</v>
      </c>
      <c r="K36" s="305" t="str">
        <f>K2</f>
        <v>Số tiền phải đóng (đồng)</v>
      </c>
      <c r="L36" s="308" t="s">
        <v>183</v>
      </c>
      <c r="M36" s="40"/>
      <c r="N36" s="12"/>
      <c r="O36" s="12"/>
      <c r="P36" s="12"/>
    </row>
    <row r="37" spans="1:17" ht="39.950000000000003" customHeight="1" x14ac:dyDescent="0.3">
      <c r="A37" s="302"/>
      <c r="B37" s="293" t="s">
        <v>8</v>
      </c>
      <c r="C37" s="293" t="s">
        <v>9</v>
      </c>
      <c r="D37" s="293" t="s">
        <v>10</v>
      </c>
      <c r="E37" s="291" t="s">
        <v>11</v>
      </c>
      <c r="F37" s="293" t="s">
        <v>8</v>
      </c>
      <c r="G37" s="293" t="s">
        <v>9</v>
      </c>
      <c r="H37" s="290" t="s">
        <v>12</v>
      </c>
      <c r="I37" s="292" t="s">
        <v>11</v>
      </c>
      <c r="J37" s="303"/>
      <c r="K37" s="305"/>
      <c r="L37" s="309"/>
      <c r="M37" s="40"/>
      <c r="N37" s="12"/>
      <c r="O37" s="12"/>
      <c r="P37" s="13"/>
    </row>
    <row r="38" spans="1:17" ht="20.100000000000001" customHeight="1" x14ac:dyDescent="0.3">
      <c r="A38" s="111">
        <v>1400000</v>
      </c>
      <c r="B38" s="112">
        <v>2910</v>
      </c>
      <c r="C38" s="112">
        <v>2939</v>
      </c>
      <c r="D38" s="14">
        <f>C38-B38</f>
        <v>29</v>
      </c>
      <c r="E38" s="41">
        <f>IF(D38&lt;=50,D38*$N$2,(D38-50)*$N$3+50*$N$2)</f>
        <v>87000</v>
      </c>
      <c r="F38" s="112">
        <v>750</v>
      </c>
      <c r="G38" s="112">
        <v>751</v>
      </c>
      <c r="H38" s="16">
        <f>G38-F38</f>
        <v>1</v>
      </c>
      <c r="I38" s="17">
        <f>H38*15000</f>
        <v>15000</v>
      </c>
      <c r="J38" s="17">
        <v>0</v>
      </c>
      <c r="K38" s="18">
        <f>A38+E38+I38+J38</f>
        <v>1502000</v>
      </c>
      <c r="L38" s="309"/>
      <c r="M38" s="19"/>
      <c r="N38" s="20"/>
      <c r="O38" s="21"/>
      <c r="P38" s="21"/>
    </row>
    <row r="39" spans="1:17" ht="20.100000000000001" customHeight="1" thickBot="1" x14ac:dyDescent="0.35">
      <c r="A39" s="313" t="str">
        <f>A32</f>
        <v xml:space="preserve">C.YẾN: 090.1357.000 Lưu ý: Vui lòng thanh toán trước ngày 01/3/2021 tại địa chỉ nhà số 43A Nguyễn Văn Cự, P.Tân Tạo A, Q.Bình Tân 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3"/>
      <c r="M39" s="22"/>
      <c r="N39" s="298"/>
      <c r="O39" s="298"/>
    </row>
    <row r="40" spans="1:17" ht="15.75" customHeight="1" thickTop="1" x14ac:dyDescent="0.3">
      <c r="L40" s="72"/>
      <c r="M40" s="30"/>
    </row>
    <row r="41" spans="1:17" ht="24.95" customHeight="1" thickBot="1" x14ac:dyDescent="0.35">
      <c r="A41" s="32"/>
      <c r="B41" s="33"/>
      <c r="C41" s="33"/>
      <c r="D41" s="33"/>
      <c r="E41" s="34"/>
      <c r="F41" s="33"/>
      <c r="G41" s="33"/>
      <c r="H41" s="35"/>
      <c r="I41" s="32"/>
      <c r="J41" s="32"/>
      <c r="K41" s="32"/>
      <c r="L41" s="34"/>
      <c r="M41" s="30"/>
    </row>
    <row r="42" spans="1:17" ht="30" customHeight="1" thickTop="1" x14ac:dyDescent="0.3">
      <c r="A42" s="299" t="s">
        <v>19</v>
      </c>
      <c r="B42" s="300"/>
      <c r="C42" s="301" t="str">
        <f>C1</f>
        <v>TIỀN NHÀ TRỌ THÁNG 3/2021</v>
      </c>
      <c r="D42" s="301"/>
      <c r="E42" s="301"/>
      <c r="F42" s="301"/>
      <c r="G42" s="301"/>
      <c r="H42" s="301"/>
      <c r="I42" s="301"/>
      <c r="J42" s="38" t="s">
        <v>71</v>
      </c>
      <c r="K42" s="39">
        <v>1659967075</v>
      </c>
      <c r="L42" s="3" t="str">
        <f>L35</f>
        <v>CỌC</v>
      </c>
      <c r="M42" s="46">
        <v>41082</v>
      </c>
      <c r="N42" s="5"/>
      <c r="O42" s="6"/>
      <c r="P42" s="6"/>
      <c r="Q42" s="47"/>
    </row>
    <row r="43" spans="1:17" ht="24.95" customHeight="1" x14ac:dyDescent="0.3">
      <c r="A43" s="302" t="str">
        <f>A2</f>
        <v>Tiền phòng Tháng 3</v>
      </c>
      <c r="B43" s="303" t="str">
        <f>B2</f>
        <v>Tiền điện Tháng 2</v>
      </c>
      <c r="C43" s="304"/>
      <c r="D43" s="304"/>
      <c r="E43" s="304"/>
      <c r="F43" s="303" t="str">
        <f>F2</f>
        <v>Tiền nước Tháng 2</v>
      </c>
      <c r="G43" s="303"/>
      <c r="H43" s="303"/>
      <c r="I43" s="303"/>
      <c r="J43" s="303" t="str">
        <f>J2</f>
        <v>Thuê bao truyền hình cáp Tháng 2</v>
      </c>
      <c r="K43" s="305" t="str">
        <f>K2</f>
        <v>Số tiền phải đóng (đồng)</v>
      </c>
      <c r="L43" s="308" t="s">
        <v>184</v>
      </c>
      <c r="M43" s="40"/>
      <c r="N43" s="12"/>
      <c r="O43" s="12"/>
      <c r="P43" s="12"/>
    </row>
    <row r="44" spans="1:17" ht="39.950000000000003" customHeight="1" x14ac:dyDescent="0.3">
      <c r="A44" s="302"/>
      <c r="B44" s="293" t="s">
        <v>8</v>
      </c>
      <c r="C44" s="293" t="s">
        <v>9</v>
      </c>
      <c r="D44" s="293" t="s">
        <v>10</v>
      </c>
      <c r="E44" s="291" t="s">
        <v>11</v>
      </c>
      <c r="F44" s="293" t="s">
        <v>8</v>
      </c>
      <c r="G44" s="293" t="s">
        <v>9</v>
      </c>
      <c r="H44" s="290" t="s">
        <v>12</v>
      </c>
      <c r="I44" s="292" t="s">
        <v>11</v>
      </c>
      <c r="J44" s="303"/>
      <c r="K44" s="305"/>
      <c r="L44" s="309"/>
      <c r="M44" s="40"/>
      <c r="N44" s="12"/>
      <c r="O44" s="12"/>
      <c r="P44" s="13"/>
    </row>
    <row r="45" spans="1:17" ht="20.100000000000001" customHeight="1" x14ac:dyDescent="0.3">
      <c r="A45" s="111">
        <f>A38</f>
        <v>1400000</v>
      </c>
      <c r="B45" s="112">
        <v>5949</v>
      </c>
      <c r="C45" s="112">
        <v>5983</v>
      </c>
      <c r="D45" s="14">
        <f>C45-B45</f>
        <v>34</v>
      </c>
      <c r="E45" s="41">
        <f>IF(D45&lt;=50,D45*$N$2,(D45-50)*$N$3+50*$N$2)</f>
        <v>102000</v>
      </c>
      <c r="F45" s="112">
        <v>878</v>
      </c>
      <c r="G45" s="112">
        <v>880</v>
      </c>
      <c r="H45" s="16">
        <f>G45-F45</f>
        <v>2</v>
      </c>
      <c r="I45" s="17">
        <f>H45*$O$2</f>
        <v>30000</v>
      </c>
      <c r="J45" s="17"/>
      <c r="K45" s="18">
        <f>(A45+E45+I45+J45)</f>
        <v>1532000</v>
      </c>
      <c r="L45" s="309"/>
      <c r="M45" s="19"/>
      <c r="N45" s="20"/>
      <c r="O45" s="21"/>
      <c r="P45" s="21"/>
    </row>
    <row r="46" spans="1:17" ht="20.100000000000001" customHeight="1" thickBot="1" x14ac:dyDescent="0.35">
      <c r="A46" s="313" t="str">
        <f>A32</f>
        <v xml:space="preserve">C.YẾN: 090.1357.000 Lưu ý: Vui lòng thanh toán trước ngày 01/3/2021 tại địa chỉ nhà số 43A Nguyễn Văn Cự, P.Tân Tạo A, Q.Bình Tân 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3"/>
      <c r="M46" s="22"/>
      <c r="N46" s="298"/>
      <c r="O46" s="298"/>
    </row>
    <row r="47" spans="1:17" ht="24" customHeight="1" thickTop="1" x14ac:dyDescent="0.3">
      <c r="M47" s="30"/>
    </row>
    <row r="48" spans="1:17" ht="24.95" customHeight="1" thickBot="1" x14ac:dyDescent="0.35">
      <c r="A48" s="32"/>
      <c r="B48" s="33"/>
      <c r="C48" s="33"/>
      <c r="D48" s="33"/>
      <c r="E48" s="34"/>
      <c r="F48" s="33"/>
      <c r="G48" s="33"/>
      <c r="H48" s="35"/>
      <c r="I48" s="32"/>
      <c r="J48" s="32"/>
      <c r="K48" s="32"/>
      <c r="L48" s="34"/>
      <c r="M48" s="30"/>
    </row>
    <row r="49" spans="1:16" ht="30" customHeight="1" thickTop="1" x14ac:dyDescent="0.3">
      <c r="A49" s="299" t="s">
        <v>20</v>
      </c>
      <c r="B49" s="300"/>
      <c r="C49" s="301" t="str">
        <f>C1</f>
        <v>TIỀN NHÀ TRỌ THÁNG 3/2021</v>
      </c>
      <c r="D49" s="301"/>
      <c r="E49" s="301"/>
      <c r="F49" s="301"/>
      <c r="G49" s="301"/>
      <c r="H49" s="301"/>
      <c r="I49" s="301"/>
      <c r="J49" s="38" t="s">
        <v>123</v>
      </c>
      <c r="K49" s="39" t="s">
        <v>114</v>
      </c>
      <c r="L49" s="3" t="str">
        <f>L42</f>
        <v>CỌC</v>
      </c>
      <c r="M49" s="48">
        <v>41091</v>
      </c>
      <c r="N49" s="5"/>
      <c r="O49" s="6"/>
      <c r="P49" s="6"/>
    </row>
    <row r="50" spans="1:16" x14ac:dyDescent="0.3">
      <c r="A50" s="302" t="str">
        <f>A2</f>
        <v>Tiền phòng Tháng 3</v>
      </c>
      <c r="B50" s="303" t="str">
        <f>B2</f>
        <v>Tiền điện Tháng 2</v>
      </c>
      <c r="C50" s="304"/>
      <c r="D50" s="304"/>
      <c r="E50" s="304"/>
      <c r="F50" s="303" t="str">
        <f>F2</f>
        <v>Tiền nước Tháng 2</v>
      </c>
      <c r="G50" s="303"/>
      <c r="H50" s="303"/>
      <c r="I50" s="303"/>
      <c r="J50" s="303" t="str">
        <f>J2</f>
        <v>Thuê bao truyền hình cáp Tháng 2</v>
      </c>
      <c r="K50" s="305" t="str">
        <f>K2</f>
        <v>Số tiền phải đóng (đồng)</v>
      </c>
      <c r="L50" s="308" t="s">
        <v>184</v>
      </c>
      <c r="M50" s="40"/>
      <c r="N50" s="12"/>
      <c r="O50" s="12"/>
      <c r="P50" s="12"/>
    </row>
    <row r="51" spans="1:16" ht="59.25" x14ac:dyDescent="0.3">
      <c r="A51" s="302"/>
      <c r="B51" s="293" t="s">
        <v>8</v>
      </c>
      <c r="C51" s="293" t="s">
        <v>9</v>
      </c>
      <c r="D51" s="293" t="s">
        <v>10</v>
      </c>
      <c r="E51" s="291" t="s">
        <v>11</v>
      </c>
      <c r="F51" s="293" t="s">
        <v>8</v>
      </c>
      <c r="G51" s="293" t="s">
        <v>9</v>
      </c>
      <c r="H51" s="290" t="s">
        <v>12</v>
      </c>
      <c r="I51" s="292" t="s">
        <v>11</v>
      </c>
      <c r="J51" s="303"/>
      <c r="K51" s="305"/>
      <c r="L51" s="309"/>
      <c r="M51" s="40"/>
      <c r="N51" s="12"/>
      <c r="O51" s="12"/>
      <c r="P51" s="13"/>
    </row>
    <row r="52" spans="1:16" x14ac:dyDescent="0.3">
      <c r="A52" s="111">
        <f>A45</f>
        <v>1400000</v>
      </c>
      <c r="B52" s="112">
        <v>9508</v>
      </c>
      <c r="C52" s="112">
        <v>9638</v>
      </c>
      <c r="D52" s="14">
        <f>C52-B52</f>
        <v>130</v>
      </c>
      <c r="E52" s="41">
        <f>IF(D52&lt;=50,D52*$N$2,(D52-50)*$N$3+50*$N$2)</f>
        <v>430000</v>
      </c>
      <c r="F52" s="112">
        <v>982</v>
      </c>
      <c r="G52" s="112">
        <v>989</v>
      </c>
      <c r="H52" s="16">
        <f>G52-F52</f>
        <v>7</v>
      </c>
      <c r="I52" s="17">
        <f>H52*$O$2</f>
        <v>105000</v>
      </c>
      <c r="J52" s="17">
        <v>0</v>
      </c>
      <c r="K52" s="18">
        <f>A52+E52+I52+J52</f>
        <v>1935000</v>
      </c>
      <c r="L52" s="309"/>
      <c r="M52" s="19"/>
      <c r="N52" s="20"/>
      <c r="O52" s="21"/>
      <c r="P52" s="21"/>
    </row>
    <row r="53" spans="1:16" ht="22.5" customHeight="1" thickBot="1" x14ac:dyDescent="0.35">
      <c r="A53" s="313" t="str">
        <f>A32</f>
        <v xml:space="preserve">C.YẾN: 090.1357.000 Lưu ý: Vui lòng thanh toán trước ngày 01/3/2021 tại địa chỉ nhà số 43A Nguyễn Văn Cự, P.Tân Tạo A, Q.Bình Tân 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3"/>
      <c r="M53" s="22"/>
      <c r="N53" s="298"/>
      <c r="O53" s="298"/>
    </row>
    <row r="54" spans="1:16" ht="18.75" customHeight="1" thickTop="1" thickBot="1" x14ac:dyDescent="0.35">
      <c r="M54" s="22"/>
      <c r="N54" s="294"/>
      <c r="O54" s="294"/>
    </row>
    <row r="55" spans="1:16" ht="21" thickTop="1" x14ac:dyDescent="0.3">
      <c r="A55" s="299" t="s">
        <v>21</v>
      </c>
      <c r="B55" s="300"/>
      <c r="C55" s="301" t="str">
        <f>C49</f>
        <v>TIỀN NHÀ TRỌ THÁNG 3/2021</v>
      </c>
      <c r="D55" s="301"/>
      <c r="E55" s="301"/>
      <c r="F55" s="301"/>
      <c r="G55" s="301"/>
      <c r="H55" s="301"/>
      <c r="I55" s="301"/>
      <c r="J55" s="38" t="s">
        <v>115</v>
      </c>
      <c r="K55" s="39" t="s">
        <v>69</v>
      </c>
      <c r="L55" s="3" t="str">
        <f>L49</f>
        <v>CỌC</v>
      </c>
      <c r="M55" s="48">
        <v>40941</v>
      </c>
      <c r="N55" s="5"/>
      <c r="O55" s="6"/>
      <c r="P55" s="6"/>
    </row>
    <row r="56" spans="1:16" x14ac:dyDescent="0.3">
      <c r="A56" s="302" t="str">
        <f>A2</f>
        <v>Tiền phòng Tháng 3</v>
      </c>
      <c r="B56" s="303" t="str">
        <f>B2</f>
        <v>Tiền điện Tháng 2</v>
      </c>
      <c r="C56" s="304"/>
      <c r="D56" s="304"/>
      <c r="E56" s="304"/>
      <c r="F56" s="303" t="str">
        <f>F50</f>
        <v>Tiền nước Tháng 2</v>
      </c>
      <c r="G56" s="303"/>
      <c r="H56" s="303"/>
      <c r="I56" s="303"/>
      <c r="J56" s="303" t="str">
        <f>J2</f>
        <v>Thuê bao truyền hình cáp Tháng 2</v>
      </c>
      <c r="K56" s="305" t="str">
        <f>K2</f>
        <v>Số tiền phải đóng (đồng)</v>
      </c>
      <c r="L56" s="308" t="s">
        <v>185</v>
      </c>
      <c r="M56" s="40"/>
      <c r="N56" s="12"/>
      <c r="O56" s="12"/>
      <c r="P56" s="12"/>
    </row>
    <row r="57" spans="1:16" ht="59.25" x14ac:dyDescent="0.3">
      <c r="A57" s="302"/>
      <c r="B57" s="293" t="s">
        <v>8</v>
      </c>
      <c r="C57" s="293" t="s">
        <v>9</v>
      </c>
      <c r="D57" s="293" t="s">
        <v>10</v>
      </c>
      <c r="E57" s="291" t="s">
        <v>11</v>
      </c>
      <c r="F57" s="293" t="s">
        <v>8</v>
      </c>
      <c r="G57" s="293" t="s">
        <v>9</v>
      </c>
      <c r="H57" s="290" t="s">
        <v>12</v>
      </c>
      <c r="I57" s="292" t="s">
        <v>11</v>
      </c>
      <c r="J57" s="303"/>
      <c r="K57" s="305"/>
      <c r="L57" s="309"/>
      <c r="M57" s="40"/>
      <c r="N57" s="12"/>
      <c r="O57" s="12"/>
      <c r="P57" s="13"/>
    </row>
    <row r="58" spans="1:16" x14ac:dyDescent="0.3">
      <c r="A58" s="111">
        <v>3700000</v>
      </c>
      <c r="B58" s="112">
        <v>9661</v>
      </c>
      <c r="C58" s="112">
        <v>9821</v>
      </c>
      <c r="D58" s="14">
        <f>C58-B58</f>
        <v>160</v>
      </c>
      <c r="E58" s="41">
        <f>IF(D58&lt;=50,D58*$N$2,(D58-50)*$N$3+50*$N$2)</f>
        <v>535000</v>
      </c>
      <c r="F58" s="112">
        <v>1136</v>
      </c>
      <c r="G58" s="112">
        <v>1161</v>
      </c>
      <c r="H58" s="16">
        <f>G58-F58</f>
        <v>25</v>
      </c>
      <c r="I58" s="17">
        <f>H58*$O$2</f>
        <v>375000</v>
      </c>
      <c r="J58" s="17">
        <v>0</v>
      </c>
      <c r="K58" s="18">
        <f>(A58+E58+I58+J58)</f>
        <v>4610000</v>
      </c>
      <c r="L58" s="309"/>
      <c r="M58" s="19"/>
      <c r="N58" s="20"/>
      <c r="O58" s="21"/>
      <c r="P58" s="21"/>
    </row>
    <row r="59" spans="1:16" ht="20.25" thickBot="1" x14ac:dyDescent="0.35">
      <c r="A59" s="313" t="str">
        <f>A32</f>
        <v xml:space="preserve">C.YẾN: 090.1357.000 Lưu ý: Vui lòng thanh toán trước ngày 01/3/2021 tại địa chỉ nhà số 43A Nguyễn Văn Cự, P.Tân Tạo A, Q.Bình Tân 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3"/>
      <c r="M59" s="97"/>
      <c r="N59" s="98"/>
      <c r="O59" s="98"/>
    </row>
    <row r="60" spans="1:16" ht="19.5" thickTop="1" x14ac:dyDescent="0.3">
      <c r="M60" s="49"/>
    </row>
    <row r="61" spans="1:16" ht="19.5" thickBot="1" x14ac:dyDescent="0.35">
      <c r="A61" s="32"/>
      <c r="B61" s="33"/>
      <c r="C61" s="33"/>
      <c r="D61" s="33"/>
      <c r="E61" s="34"/>
      <c r="F61" s="33"/>
      <c r="G61" s="33"/>
      <c r="H61" s="35"/>
      <c r="I61" s="32"/>
      <c r="J61" s="32"/>
      <c r="K61" s="32"/>
      <c r="L61" s="34"/>
      <c r="M61" s="30"/>
    </row>
    <row r="62" spans="1:16" ht="21" thickTop="1" x14ac:dyDescent="0.3">
      <c r="A62" s="299" t="s">
        <v>22</v>
      </c>
      <c r="B62" s="300"/>
      <c r="C62" s="301" t="str">
        <f>C1</f>
        <v>TIỀN NHÀ TRỌ THÁNG 3/2021</v>
      </c>
      <c r="D62" s="301"/>
      <c r="E62" s="301"/>
      <c r="F62" s="301"/>
      <c r="G62" s="301"/>
      <c r="H62" s="301"/>
      <c r="I62" s="301"/>
      <c r="J62" s="38" t="s">
        <v>144</v>
      </c>
      <c r="K62" s="39" t="s">
        <v>69</v>
      </c>
      <c r="L62" s="3" t="str">
        <f>L55</f>
        <v>CỌC</v>
      </c>
      <c r="M62" s="4"/>
      <c r="N62" s="5"/>
      <c r="O62" s="6"/>
      <c r="P62" s="6"/>
    </row>
    <row r="63" spans="1:16" x14ac:dyDescent="0.3">
      <c r="A63" s="320" t="str">
        <f>A2</f>
        <v>Tiền phòng Tháng 3</v>
      </c>
      <c r="B63" s="322" t="str">
        <f>B2</f>
        <v>Tiền điện Tháng 2</v>
      </c>
      <c r="C63" s="334"/>
      <c r="D63" s="334"/>
      <c r="E63" s="335"/>
      <c r="F63" s="322" t="str">
        <f>F2</f>
        <v>Tiền nước Tháng 2</v>
      </c>
      <c r="G63" s="323"/>
      <c r="H63" s="323"/>
      <c r="I63" s="324"/>
      <c r="J63" s="325" t="str">
        <f>J2</f>
        <v>Thuê bao truyền hình cáp Tháng 2</v>
      </c>
      <c r="K63" s="327" t="str">
        <f>K2</f>
        <v>Số tiền phải đóng (đồng)</v>
      </c>
      <c r="L63" s="308" t="s">
        <v>183</v>
      </c>
      <c r="M63" s="40"/>
      <c r="N63" s="12"/>
      <c r="O63" s="12"/>
      <c r="P63" s="12"/>
    </row>
    <row r="64" spans="1:16" ht="59.25" x14ac:dyDescent="0.3">
      <c r="A64" s="321"/>
      <c r="B64" s="50" t="s">
        <v>8</v>
      </c>
      <c r="C64" s="50" t="s">
        <v>9</v>
      </c>
      <c r="D64" s="293" t="s">
        <v>10</v>
      </c>
      <c r="E64" s="291" t="s">
        <v>11</v>
      </c>
      <c r="F64" s="50" t="s">
        <v>8</v>
      </c>
      <c r="G64" s="50" t="s">
        <v>9</v>
      </c>
      <c r="H64" s="290" t="s">
        <v>12</v>
      </c>
      <c r="I64" s="292" t="s">
        <v>11</v>
      </c>
      <c r="J64" s="326"/>
      <c r="K64" s="328"/>
      <c r="L64" s="309"/>
      <c r="M64" s="40"/>
      <c r="N64" s="12"/>
      <c r="O64" s="12"/>
      <c r="P64" s="13"/>
    </row>
    <row r="65" spans="1:16" x14ac:dyDescent="0.3">
      <c r="A65" s="111">
        <v>1400000</v>
      </c>
      <c r="B65" s="114">
        <v>9115</v>
      </c>
      <c r="C65" s="114">
        <v>9171</v>
      </c>
      <c r="D65" s="14">
        <f>C65-B65</f>
        <v>56</v>
      </c>
      <c r="E65" s="41">
        <f>IF(D65&lt;=50,D65*$N$2,(D65-50)*$N$3+50*$N$2)</f>
        <v>171000</v>
      </c>
      <c r="F65" s="112">
        <v>795</v>
      </c>
      <c r="G65" s="112">
        <v>796</v>
      </c>
      <c r="H65" s="16">
        <f>G65-F65</f>
        <v>1</v>
      </c>
      <c r="I65" s="17">
        <f>H65*$O$2</f>
        <v>15000</v>
      </c>
      <c r="J65" s="17">
        <v>0</v>
      </c>
      <c r="K65" s="18">
        <f>A65+E65+I65+J65</f>
        <v>1586000</v>
      </c>
      <c r="L65" s="309"/>
      <c r="M65" s="19"/>
      <c r="N65" s="20"/>
      <c r="O65" s="21"/>
      <c r="P65" s="21"/>
    </row>
    <row r="66" spans="1:16" ht="20.25" thickBot="1" x14ac:dyDescent="0.35">
      <c r="A66" s="317" t="str">
        <f>A32</f>
        <v xml:space="preserve">C.YẾN: 090.1357.000 Lưu ý: Vui lòng thanh toán trước ngày 01/3/2021 tại địa chỉ nhà số 43A Nguyễn Văn Cự, P.Tân Tạo A, Q.Bình Tân </v>
      </c>
      <c r="B66" s="336"/>
      <c r="C66" s="336"/>
      <c r="D66" s="336"/>
      <c r="E66" s="336"/>
      <c r="F66" s="336"/>
      <c r="G66" s="336"/>
      <c r="H66" s="336"/>
      <c r="I66" s="336"/>
      <c r="J66" s="336"/>
      <c r="K66" s="336"/>
      <c r="L66" s="337"/>
      <c r="M66" s="22"/>
      <c r="N66" s="99"/>
      <c r="O66" s="100"/>
    </row>
    <row r="67" spans="1:16" ht="19.5" thickTop="1" x14ac:dyDescent="0.3">
      <c r="M67" s="30"/>
    </row>
    <row r="68" spans="1:16" ht="19.5" thickBot="1" x14ac:dyDescent="0.35">
      <c r="A68" s="32"/>
      <c r="B68" s="33"/>
      <c r="C68" s="33"/>
      <c r="D68" s="33"/>
      <c r="E68" s="34"/>
      <c r="F68" s="33"/>
      <c r="G68" s="33"/>
      <c r="H68" s="35"/>
      <c r="I68" s="32"/>
      <c r="J68" s="32"/>
      <c r="K68" s="121"/>
      <c r="L68" s="34"/>
      <c r="M68" s="30"/>
    </row>
    <row r="69" spans="1:16" ht="21" thickTop="1" x14ac:dyDescent="0.3">
      <c r="A69" s="299" t="s">
        <v>24</v>
      </c>
      <c r="B69" s="300"/>
      <c r="C69" s="301" t="str">
        <f>C1</f>
        <v>TIỀN NHÀ TRỌ THÁNG 3/2021</v>
      </c>
      <c r="D69" s="301"/>
      <c r="E69" s="301"/>
      <c r="F69" s="301"/>
      <c r="G69" s="301"/>
      <c r="H69" s="301"/>
      <c r="I69" s="301"/>
      <c r="J69" s="38"/>
      <c r="K69" s="39"/>
      <c r="L69" s="3" t="str">
        <f>L62</f>
        <v>CỌC</v>
      </c>
      <c r="M69" s="4"/>
      <c r="N69" s="5"/>
      <c r="O69" s="6"/>
      <c r="P69" s="6"/>
    </row>
    <row r="70" spans="1:16" x14ac:dyDescent="0.3">
      <c r="A70" s="320" t="str">
        <f>A2</f>
        <v>Tiền phòng Tháng 3</v>
      </c>
      <c r="B70" s="322" t="str">
        <f>B2</f>
        <v>Tiền điện Tháng 2</v>
      </c>
      <c r="C70" s="334"/>
      <c r="D70" s="334"/>
      <c r="E70" s="335"/>
      <c r="F70" s="322" t="str">
        <f>F2</f>
        <v>Tiền nước Tháng 2</v>
      </c>
      <c r="G70" s="323"/>
      <c r="H70" s="323"/>
      <c r="I70" s="324"/>
      <c r="J70" s="325" t="str">
        <f>J2</f>
        <v>Thuê bao truyền hình cáp Tháng 2</v>
      </c>
      <c r="K70" s="327" t="str">
        <f>K2</f>
        <v>Số tiền phải đóng (đồng)</v>
      </c>
      <c r="L70" s="308" t="s">
        <v>186</v>
      </c>
      <c r="M70" s="40"/>
      <c r="N70" s="12"/>
      <c r="O70" s="12"/>
      <c r="P70" s="12"/>
    </row>
    <row r="71" spans="1:16" ht="59.25" x14ac:dyDescent="0.3">
      <c r="A71" s="321"/>
      <c r="B71" s="50" t="s">
        <v>8</v>
      </c>
      <c r="C71" s="50" t="s">
        <v>9</v>
      </c>
      <c r="D71" s="293" t="s">
        <v>10</v>
      </c>
      <c r="E71" s="291" t="s">
        <v>11</v>
      </c>
      <c r="F71" s="50" t="s">
        <v>8</v>
      </c>
      <c r="G71" s="50" t="s">
        <v>9</v>
      </c>
      <c r="H71" s="290" t="s">
        <v>12</v>
      </c>
      <c r="I71" s="292" t="s">
        <v>11</v>
      </c>
      <c r="J71" s="326"/>
      <c r="K71" s="328"/>
      <c r="L71" s="309"/>
      <c r="M71" s="40"/>
      <c r="N71" s="12"/>
      <c r="O71" s="12"/>
      <c r="P71" s="13"/>
    </row>
    <row r="72" spans="1:16" x14ac:dyDescent="0.3">
      <c r="A72" s="111">
        <v>1400000</v>
      </c>
      <c r="B72" s="114">
        <v>14948</v>
      </c>
      <c r="C72" s="114">
        <v>14958</v>
      </c>
      <c r="D72" s="14">
        <f>C72-B72</f>
        <v>10</v>
      </c>
      <c r="E72" s="41">
        <f>IF(D72&lt;=50,D72*$N$2,(D72-50)*$N$3+50*$N$2)</f>
        <v>30000</v>
      </c>
      <c r="F72" s="112">
        <v>691</v>
      </c>
      <c r="G72" s="112">
        <v>695</v>
      </c>
      <c r="H72" s="16">
        <f>G72-F72</f>
        <v>4</v>
      </c>
      <c r="I72" s="17">
        <f>H72*$O$2</f>
        <v>60000</v>
      </c>
      <c r="J72" s="17">
        <v>0</v>
      </c>
      <c r="K72" s="18">
        <f>A72+E72+I72</f>
        <v>1490000</v>
      </c>
      <c r="L72" s="309"/>
      <c r="M72" s="19"/>
      <c r="N72" s="20"/>
      <c r="O72" s="21"/>
      <c r="P72" s="21"/>
    </row>
    <row r="73" spans="1:16" ht="20.25" thickBot="1" x14ac:dyDescent="0.35">
      <c r="A73" s="317" t="str">
        <f>A32</f>
        <v xml:space="preserve">C.YẾN: 090.1357.000 Lưu ý: Vui lòng thanh toán trước ngày 01/3/2021 tại địa chỉ nhà số 43A Nguyễn Văn Cự, P.Tân Tạo A, Q.Bình Tân </v>
      </c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7"/>
      <c r="M73" s="22"/>
      <c r="N73" s="99"/>
      <c r="O73" s="100"/>
    </row>
    <row r="74" spans="1:16" ht="19.5" thickTop="1" x14ac:dyDescent="0.3">
      <c r="M74" s="30"/>
    </row>
    <row r="75" spans="1:16" ht="19.5" thickBot="1" x14ac:dyDescent="0.35">
      <c r="A75" s="32"/>
      <c r="B75" s="33"/>
      <c r="C75" s="33"/>
      <c r="D75" s="33"/>
      <c r="E75" s="34"/>
      <c r="F75" s="33"/>
      <c r="G75" s="33"/>
      <c r="H75" s="35"/>
      <c r="I75" s="32"/>
      <c r="J75" s="32"/>
      <c r="K75" s="32"/>
      <c r="L75" s="34"/>
      <c r="M75" s="30"/>
    </row>
    <row r="76" spans="1:16" ht="21" thickTop="1" x14ac:dyDescent="0.3">
      <c r="A76" s="299" t="s">
        <v>26</v>
      </c>
      <c r="B76" s="300"/>
      <c r="C76" s="301" t="str">
        <f>C1</f>
        <v>TIỀN NHÀ TRỌ THÁNG 3/2021</v>
      </c>
      <c r="D76" s="301"/>
      <c r="E76" s="301"/>
      <c r="F76" s="301"/>
      <c r="G76" s="301"/>
      <c r="H76" s="301"/>
      <c r="I76" s="301"/>
      <c r="J76" s="38" t="s">
        <v>69</v>
      </c>
      <c r="K76" s="39" t="s">
        <v>69</v>
      </c>
      <c r="L76" s="3" t="str">
        <f>L69</f>
        <v>CỌC</v>
      </c>
      <c r="M76" s="48">
        <v>40955</v>
      </c>
      <c r="N76" s="5"/>
      <c r="O76" s="6"/>
      <c r="P76" s="6"/>
    </row>
    <row r="77" spans="1:16" ht="18.75" customHeight="1" x14ac:dyDescent="0.3">
      <c r="A77" s="320" t="str">
        <f>A2</f>
        <v>Tiền phòng Tháng 3</v>
      </c>
      <c r="B77" s="322" t="str">
        <f>B2</f>
        <v>Tiền điện Tháng 2</v>
      </c>
      <c r="C77" s="334"/>
      <c r="D77" s="334"/>
      <c r="E77" s="335"/>
      <c r="F77" s="322" t="str">
        <f>F2</f>
        <v>Tiền nước Tháng 2</v>
      </c>
      <c r="G77" s="323"/>
      <c r="H77" s="323"/>
      <c r="I77" s="324"/>
      <c r="J77" s="325" t="str">
        <f>J2</f>
        <v>Thuê bao truyền hình cáp Tháng 2</v>
      </c>
      <c r="K77" s="327" t="str">
        <f>K2</f>
        <v>Số tiền phải đóng (đồng)</v>
      </c>
      <c r="L77" s="308" t="s">
        <v>183</v>
      </c>
      <c r="M77" s="40"/>
      <c r="N77" s="12"/>
      <c r="O77" s="12"/>
      <c r="P77" s="12"/>
    </row>
    <row r="78" spans="1:16" ht="59.25" x14ac:dyDescent="0.3">
      <c r="A78" s="321"/>
      <c r="B78" s="50" t="s">
        <v>8</v>
      </c>
      <c r="C78" s="50" t="s">
        <v>9</v>
      </c>
      <c r="D78" s="293" t="s">
        <v>10</v>
      </c>
      <c r="E78" s="291" t="s">
        <v>11</v>
      </c>
      <c r="F78" s="50" t="s">
        <v>8</v>
      </c>
      <c r="G78" s="50" t="s">
        <v>9</v>
      </c>
      <c r="H78" s="290" t="s">
        <v>12</v>
      </c>
      <c r="I78" s="292" t="s">
        <v>11</v>
      </c>
      <c r="J78" s="326"/>
      <c r="K78" s="328"/>
      <c r="L78" s="309"/>
      <c r="M78" s="40"/>
      <c r="N78" s="12"/>
      <c r="O78" s="12"/>
      <c r="P78" s="13"/>
    </row>
    <row r="79" spans="1:16" x14ac:dyDescent="0.3">
      <c r="A79" s="111">
        <v>1400000</v>
      </c>
      <c r="B79" s="114">
        <v>21420</v>
      </c>
      <c r="C79" s="114">
        <v>21490</v>
      </c>
      <c r="D79" s="14">
        <f>C79-B79</f>
        <v>70</v>
      </c>
      <c r="E79" s="15">
        <f>IF(D79&lt;=50,D79*$N$2,(D79-50)*$N$3+50*$N$2)</f>
        <v>220000</v>
      </c>
      <c r="F79" s="112">
        <v>930</v>
      </c>
      <c r="G79" s="112">
        <v>934</v>
      </c>
      <c r="H79" s="16">
        <f>G79-F79</f>
        <v>4</v>
      </c>
      <c r="I79" s="17">
        <f>H79*$O$2</f>
        <v>60000</v>
      </c>
      <c r="J79" s="17">
        <v>0</v>
      </c>
      <c r="K79" s="18">
        <f>A79+E79+I79+J79</f>
        <v>1680000</v>
      </c>
      <c r="L79" s="309"/>
      <c r="M79" s="19"/>
      <c r="N79" s="20"/>
      <c r="O79" s="21"/>
      <c r="P79" s="21"/>
    </row>
    <row r="80" spans="1:16" ht="23.25" customHeight="1" thickBot="1" x14ac:dyDescent="0.35">
      <c r="A80" s="317" t="str">
        <f>A73</f>
        <v xml:space="preserve">C.YẾN: 090.1357.000 Lưu ý: Vui lòng thanh toán trước ngày 01/3/2021 tại địa chỉ nhà số 43A Nguyễn Văn Cự, P.Tân Tạo A, Q.Bình Tân </v>
      </c>
      <c r="B80" s="336"/>
      <c r="C80" s="336"/>
      <c r="D80" s="336"/>
      <c r="E80" s="336"/>
      <c r="F80" s="336"/>
      <c r="G80" s="336"/>
      <c r="H80" s="336"/>
      <c r="I80" s="336"/>
      <c r="J80" s="336"/>
      <c r="K80" s="336"/>
      <c r="L80" s="337"/>
      <c r="M80" s="122"/>
      <c r="N80" s="126"/>
      <c r="O80" s="123"/>
      <c r="P80" s="123"/>
    </row>
    <row r="81" spans="1:23" ht="27.75" customHeight="1" thickTop="1" thickBot="1" x14ac:dyDescent="0.35">
      <c r="A81" s="317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7"/>
      <c r="M81" s="101"/>
      <c r="O81" s="75"/>
    </row>
    <row r="82" spans="1:23" ht="21" thickTop="1" x14ac:dyDescent="0.3">
      <c r="A82" s="299" t="s">
        <v>27</v>
      </c>
      <c r="B82" s="300"/>
      <c r="C82" s="301" t="str">
        <f>C1</f>
        <v>TIỀN NHÀ TRỌ THÁNG 3/2021</v>
      </c>
      <c r="D82" s="301"/>
      <c r="E82" s="301"/>
      <c r="F82" s="301"/>
      <c r="G82" s="301"/>
      <c r="H82" s="301"/>
      <c r="I82" s="301"/>
      <c r="J82" s="38" t="s">
        <v>73</v>
      </c>
      <c r="K82" s="39" t="s">
        <v>106</v>
      </c>
      <c r="L82" s="3" t="str">
        <f>L76</f>
        <v>CỌC</v>
      </c>
      <c r="M82" s="46">
        <v>41020</v>
      </c>
      <c r="N82" s="5"/>
      <c r="O82" s="6"/>
      <c r="P82" s="6"/>
    </row>
    <row r="83" spans="1:23" ht="18.75" customHeight="1" x14ac:dyDescent="0.3">
      <c r="A83" s="320" t="str">
        <f>A2</f>
        <v>Tiền phòng Tháng 3</v>
      </c>
      <c r="B83" s="322" t="str">
        <f>B2</f>
        <v>Tiền điện Tháng 2</v>
      </c>
      <c r="C83" s="334"/>
      <c r="D83" s="334"/>
      <c r="E83" s="335"/>
      <c r="F83" s="322" t="str">
        <f>F2</f>
        <v>Tiền nước Tháng 2</v>
      </c>
      <c r="G83" s="323"/>
      <c r="H83" s="323"/>
      <c r="I83" s="324"/>
      <c r="J83" s="325" t="str">
        <f>J2</f>
        <v>Thuê bao truyền hình cáp Tháng 2</v>
      </c>
      <c r="K83" s="327" t="str">
        <f>K2</f>
        <v>Số tiền phải đóng (đồng)</v>
      </c>
      <c r="L83" s="308" t="s">
        <v>184</v>
      </c>
      <c r="M83" s="40"/>
      <c r="N83" s="12"/>
      <c r="O83" s="12"/>
      <c r="P83" s="12"/>
    </row>
    <row r="84" spans="1:23" ht="59.25" x14ac:dyDescent="0.3">
      <c r="A84" s="321"/>
      <c r="B84" s="50" t="s">
        <v>8</v>
      </c>
      <c r="C84" s="50" t="s">
        <v>9</v>
      </c>
      <c r="D84" s="293" t="s">
        <v>10</v>
      </c>
      <c r="E84" s="291" t="s">
        <v>11</v>
      </c>
      <c r="F84" s="50" t="s">
        <v>8</v>
      </c>
      <c r="G84" s="50" t="s">
        <v>9</v>
      </c>
      <c r="H84" s="290" t="s">
        <v>12</v>
      </c>
      <c r="I84" s="292" t="s">
        <v>11</v>
      </c>
      <c r="J84" s="326"/>
      <c r="K84" s="328"/>
      <c r="L84" s="309"/>
      <c r="M84" s="40"/>
      <c r="N84" s="12"/>
      <c r="O84" s="12"/>
      <c r="P84" s="13"/>
    </row>
    <row r="85" spans="1:23" x14ac:dyDescent="0.3">
      <c r="A85" s="111">
        <f>A79</f>
        <v>1400000</v>
      </c>
      <c r="B85" s="114">
        <v>6370</v>
      </c>
      <c r="C85" s="114">
        <v>6432</v>
      </c>
      <c r="D85" s="14">
        <f>C85-B85+D87</f>
        <v>62</v>
      </c>
      <c r="E85" s="15">
        <f>IF(D85&lt;=50,D85*$N$2,(D85-50)*$N$3+50*$N$2)</f>
        <v>192000</v>
      </c>
      <c r="F85" s="112">
        <v>853</v>
      </c>
      <c r="G85" s="112">
        <v>858</v>
      </c>
      <c r="H85" s="16">
        <f>G85-F85</f>
        <v>5</v>
      </c>
      <c r="I85" s="17">
        <f>H85*$O$2</f>
        <v>75000</v>
      </c>
      <c r="J85" s="17">
        <v>0</v>
      </c>
      <c r="K85" s="18">
        <f>A85+E85+I85</f>
        <v>1667000</v>
      </c>
      <c r="L85" s="309"/>
      <c r="M85" s="19"/>
      <c r="N85" s="20"/>
      <c r="O85" s="21"/>
      <c r="P85" s="21"/>
    </row>
    <row r="86" spans="1:23" s="43" customFormat="1" ht="20.25" thickBot="1" x14ac:dyDescent="0.3">
      <c r="A86" s="317" t="str">
        <f>A32</f>
        <v xml:space="preserve">C.YẾN: 090.1357.000 Lưu ý: Vui lòng thanh toán trước ngày 01/3/2021 tại địa chỉ nhà số 43A Nguyễn Văn Cự, P.Tân Tạo A, Q.Bình Tân </v>
      </c>
      <c r="B86" s="336"/>
      <c r="C86" s="336"/>
      <c r="D86" s="336"/>
      <c r="E86" s="336"/>
      <c r="F86" s="336"/>
      <c r="G86" s="336"/>
      <c r="H86" s="336"/>
      <c r="I86" s="336"/>
      <c r="J86" s="336"/>
      <c r="K86" s="336"/>
      <c r="L86" s="337"/>
      <c r="M86" s="42"/>
      <c r="N86" s="316"/>
      <c r="O86" s="316"/>
    </row>
    <row r="87" spans="1:23" ht="19.5" thickTop="1" x14ac:dyDescent="0.3">
      <c r="A87" s="338"/>
      <c r="B87" s="339"/>
      <c r="C87" s="339"/>
      <c r="D87" s="339"/>
      <c r="E87" s="339"/>
      <c r="F87" s="339"/>
      <c r="G87" s="339"/>
      <c r="H87" s="339"/>
      <c r="I87" s="339"/>
      <c r="J87" s="339"/>
      <c r="K87" s="339"/>
      <c r="L87" s="340"/>
      <c r="M87" s="30"/>
    </row>
    <row r="88" spans="1:23" ht="19.5" thickBot="1" x14ac:dyDescent="0.35">
      <c r="A88" s="32"/>
      <c r="B88" s="33"/>
      <c r="C88" s="33"/>
      <c r="D88" s="33"/>
      <c r="E88" s="34"/>
      <c r="F88" s="33"/>
      <c r="G88" s="33"/>
      <c r="H88" s="35"/>
      <c r="I88" s="32"/>
      <c r="J88" s="32"/>
      <c r="K88" s="32"/>
      <c r="L88" s="23"/>
      <c r="M88" s="113"/>
      <c r="N88" s="113"/>
      <c r="O88" s="113"/>
      <c r="P88" s="297"/>
      <c r="Q88" s="113"/>
      <c r="R88" s="113"/>
      <c r="S88" s="44"/>
      <c r="T88" s="23"/>
      <c r="U88" s="23"/>
      <c r="V88" s="23"/>
      <c r="W88" s="297"/>
    </row>
    <row r="89" spans="1:23" ht="21.75" thickTop="1" thickBot="1" x14ac:dyDescent="0.35">
      <c r="A89" s="299" t="s">
        <v>28</v>
      </c>
      <c r="B89" s="300"/>
      <c r="C89" s="301" t="str">
        <f>C1</f>
        <v>TIỀN NHÀ TRỌ THÁNG 3/2021</v>
      </c>
      <c r="D89" s="301"/>
      <c r="E89" s="301"/>
      <c r="F89" s="301"/>
      <c r="G89" s="301"/>
      <c r="H89" s="301"/>
      <c r="I89" s="301"/>
      <c r="J89" s="38" t="s">
        <v>132</v>
      </c>
      <c r="K89" s="39" t="s">
        <v>69</v>
      </c>
      <c r="L89" s="32" t="str">
        <f>L82</f>
        <v>CỌC</v>
      </c>
      <c r="M89" s="33"/>
      <c r="N89" s="33"/>
      <c r="O89" s="33"/>
      <c r="P89" s="34"/>
      <c r="Q89" s="33"/>
      <c r="R89" s="33"/>
      <c r="S89" s="35"/>
      <c r="T89" s="32"/>
      <c r="U89" s="32"/>
      <c r="V89" s="32"/>
      <c r="W89" s="34"/>
    </row>
    <row r="90" spans="1:23" ht="19.5" thickTop="1" x14ac:dyDescent="0.3">
      <c r="A90" s="320" t="str">
        <f>A2</f>
        <v>Tiền phòng Tháng 3</v>
      </c>
      <c r="B90" s="322" t="str">
        <f>B2</f>
        <v>Tiền điện Tháng 2</v>
      </c>
      <c r="C90" s="334"/>
      <c r="D90" s="334"/>
      <c r="E90" s="335"/>
      <c r="F90" s="322" t="str">
        <f>F2</f>
        <v>Tiền nước Tháng 2</v>
      </c>
      <c r="G90" s="323"/>
      <c r="H90" s="323"/>
      <c r="I90" s="324"/>
      <c r="J90" s="325" t="str">
        <f>J2</f>
        <v>Thuê bao truyền hình cáp Tháng 2</v>
      </c>
      <c r="K90" s="327" t="str">
        <f>K2</f>
        <v>Số tiền phải đóng (đồng)</v>
      </c>
      <c r="L90" s="308" t="s">
        <v>187</v>
      </c>
      <c r="M90" s="40"/>
      <c r="N90" s="12"/>
      <c r="O90" s="12"/>
      <c r="P90" s="12"/>
    </row>
    <row r="91" spans="1:23" ht="59.25" x14ac:dyDescent="0.3">
      <c r="A91" s="321"/>
      <c r="B91" s="50" t="s">
        <v>8</v>
      </c>
      <c r="C91" s="50" t="s">
        <v>9</v>
      </c>
      <c r="D91" s="293" t="s">
        <v>10</v>
      </c>
      <c r="E91" s="291" t="s">
        <v>11</v>
      </c>
      <c r="F91" s="50" t="s">
        <v>8</v>
      </c>
      <c r="G91" s="50" t="s">
        <v>9</v>
      </c>
      <c r="H91" s="290" t="s">
        <v>12</v>
      </c>
      <c r="I91" s="292" t="s">
        <v>11</v>
      </c>
      <c r="J91" s="326"/>
      <c r="K91" s="328"/>
      <c r="L91" s="309"/>
      <c r="M91" s="40"/>
      <c r="N91" s="12"/>
      <c r="O91" s="12"/>
      <c r="P91" s="13"/>
    </row>
    <row r="92" spans="1:23" x14ac:dyDescent="0.3">
      <c r="A92" s="111">
        <f>A85</f>
        <v>1400000</v>
      </c>
      <c r="B92" s="112">
        <v>5033</v>
      </c>
      <c r="C92" s="112">
        <v>5033</v>
      </c>
      <c r="D92" s="14">
        <f>C92-B92</f>
        <v>0</v>
      </c>
      <c r="E92" s="41">
        <f>IF(D92&lt;=50,D92*$N$2,(D92-50)*$N$3+50*$N$2)</f>
        <v>0</v>
      </c>
      <c r="F92" s="112">
        <v>967</v>
      </c>
      <c r="G92" s="112">
        <v>967</v>
      </c>
      <c r="H92" s="16">
        <f>G92-F92</f>
        <v>0</v>
      </c>
      <c r="I92" s="17">
        <f>H92*$O$2</f>
        <v>0</v>
      </c>
      <c r="J92" s="17">
        <v>0</v>
      </c>
      <c r="K92" s="18">
        <f>A92+E92+I92+J92</f>
        <v>1400000</v>
      </c>
      <c r="L92" s="309"/>
      <c r="M92" s="19"/>
      <c r="N92" s="20"/>
      <c r="O92" s="21"/>
      <c r="P92" s="21"/>
    </row>
    <row r="93" spans="1:23" ht="20.25" thickBot="1" x14ac:dyDescent="0.35">
      <c r="A93" s="317" t="str">
        <f>A86</f>
        <v xml:space="preserve">C.YẾN: 090.1357.000 Lưu ý: Vui lòng thanh toán trước ngày 01/3/2021 tại địa chỉ nhà số 43A Nguyễn Văn Cự, P.Tân Tạo A, Q.Bình Tân </v>
      </c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7"/>
      <c r="M93" s="22"/>
      <c r="N93" s="298"/>
      <c r="O93" s="298"/>
    </row>
    <row r="94" spans="1:23" ht="19.5" thickTop="1" x14ac:dyDescent="0.3">
      <c r="M94" s="30"/>
    </row>
    <row r="95" spans="1:23" ht="19.5" thickBot="1" x14ac:dyDescent="0.35">
      <c r="A95" s="32"/>
      <c r="B95" s="33"/>
      <c r="C95" s="33"/>
      <c r="D95" s="33"/>
      <c r="E95" s="34"/>
      <c r="F95" s="33"/>
      <c r="G95" s="33"/>
      <c r="H95" s="35"/>
      <c r="I95" s="32"/>
      <c r="J95" s="32"/>
      <c r="K95" s="32"/>
      <c r="L95" s="34"/>
      <c r="M95" s="30"/>
    </row>
    <row r="96" spans="1:23" ht="21" thickTop="1" x14ac:dyDescent="0.3">
      <c r="A96" s="299" t="s">
        <v>29</v>
      </c>
      <c r="B96" s="300"/>
      <c r="C96" s="301" t="str">
        <f>C1</f>
        <v>TIỀN NHÀ TRỌ THÁNG 3/2021</v>
      </c>
      <c r="D96" s="301"/>
      <c r="E96" s="301"/>
      <c r="F96" s="301"/>
      <c r="G96" s="301"/>
      <c r="H96" s="301"/>
      <c r="I96" s="301"/>
      <c r="J96" s="38" t="s">
        <v>137</v>
      </c>
      <c r="K96" s="39" t="s">
        <v>69</v>
      </c>
      <c r="L96" s="3" t="str">
        <f>L89</f>
        <v>CỌC</v>
      </c>
      <c r="M96" s="46">
        <v>41008</v>
      </c>
      <c r="N96" s="5"/>
      <c r="O96" s="6"/>
      <c r="P96" s="6"/>
    </row>
    <row r="97" spans="1:16" x14ac:dyDescent="0.3">
      <c r="A97" s="341" t="s">
        <v>2</v>
      </c>
      <c r="B97" s="322" t="str">
        <f>B2</f>
        <v>Tiền điện Tháng 2</v>
      </c>
      <c r="C97" s="334"/>
      <c r="D97" s="334"/>
      <c r="E97" s="335"/>
      <c r="F97" s="322" t="str">
        <f>F2</f>
        <v>Tiền nước Tháng 2</v>
      </c>
      <c r="G97" s="323"/>
      <c r="H97" s="323"/>
      <c r="I97" s="324"/>
      <c r="J97" s="325" t="str">
        <f>J9</f>
        <v>Thuê bao truyền hình cáp Tháng 2</v>
      </c>
      <c r="K97" s="327" t="str">
        <f>K90</f>
        <v>Số tiền phải đóng (đồng)</v>
      </c>
      <c r="L97" s="308" t="s">
        <v>183</v>
      </c>
      <c r="M97" s="40"/>
      <c r="N97" s="12"/>
      <c r="O97" s="12"/>
      <c r="P97" s="12"/>
    </row>
    <row r="98" spans="1:16" ht="48.75" customHeight="1" x14ac:dyDescent="0.3">
      <c r="A98" s="342"/>
      <c r="B98" s="50" t="s">
        <v>8</v>
      </c>
      <c r="C98" s="50" t="s">
        <v>9</v>
      </c>
      <c r="D98" s="293" t="s">
        <v>10</v>
      </c>
      <c r="E98" s="291" t="s">
        <v>11</v>
      </c>
      <c r="F98" s="50" t="s">
        <v>8</v>
      </c>
      <c r="G98" s="50" t="s">
        <v>9</v>
      </c>
      <c r="H98" s="290" t="s">
        <v>12</v>
      </c>
      <c r="I98" s="292" t="s">
        <v>11</v>
      </c>
      <c r="J98" s="326"/>
      <c r="K98" s="328"/>
      <c r="L98" s="309"/>
      <c r="M98" s="40"/>
      <c r="N98" s="12"/>
      <c r="O98" s="12"/>
      <c r="P98" s="13"/>
    </row>
    <row r="99" spans="1:16" x14ac:dyDescent="0.3">
      <c r="A99" s="111">
        <f>A92</f>
        <v>1400000</v>
      </c>
      <c r="B99" s="112">
        <v>7529</v>
      </c>
      <c r="C99" s="112">
        <v>7641</v>
      </c>
      <c r="D99" s="112">
        <f>C99-B99</f>
        <v>112</v>
      </c>
      <c r="E99" s="41">
        <f>IF(D99&lt;=50,D99*$N$2,(D99-50)*$N$3+50*$N$2)</f>
        <v>367000</v>
      </c>
      <c r="F99" s="112">
        <v>392</v>
      </c>
      <c r="G99" s="112">
        <v>398</v>
      </c>
      <c r="H99" s="16">
        <f>G99-F99</f>
        <v>6</v>
      </c>
      <c r="I99" s="17">
        <f>H99*$O$2</f>
        <v>90000</v>
      </c>
      <c r="J99" s="17">
        <v>0</v>
      </c>
      <c r="K99" s="18">
        <f>A99+E99+I99+J99</f>
        <v>1857000</v>
      </c>
      <c r="L99" s="309"/>
      <c r="M99" s="19"/>
      <c r="N99" s="20"/>
      <c r="O99" s="21"/>
      <c r="P99" s="21"/>
    </row>
    <row r="100" spans="1:16" ht="20.25" thickBot="1" x14ac:dyDescent="0.35">
      <c r="A100" s="317" t="str">
        <f>A32</f>
        <v xml:space="preserve">C.YẾN: 090.1357.000 Lưu ý: Vui lòng thanh toán trước ngày 01/3/2021 tại địa chỉ nhà số 43A Nguyễn Văn Cự, P.Tân Tạo A, Q.Bình Tân </v>
      </c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7"/>
      <c r="M100" s="22"/>
      <c r="N100" s="298"/>
      <c r="O100" s="298"/>
    </row>
    <row r="101" spans="1:16" ht="19.5" thickTop="1" x14ac:dyDescent="0.3">
      <c r="M101" s="30"/>
    </row>
    <row r="102" spans="1:16" ht="19.5" thickBot="1" x14ac:dyDescent="0.35">
      <c r="A102" s="32"/>
      <c r="B102" s="33"/>
      <c r="C102" s="33"/>
      <c r="D102" s="33"/>
      <c r="E102" s="51"/>
      <c r="F102" s="33"/>
      <c r="G102" s="33"/>
      <c r="H102" s="35"/>
      <c r="I102" s="32"/>
      <c r="J102" s="32"/>
      <c r="K102" s="32"/>
      <c r="L102" s="34"/>
      <c r="M102" s="30"/>
    </row>
    <row r="103" spans="1:16" s="55" customFormat="1" ht="21" thickTop="1" x14ac:dyDescent="0.35">
      <c r="A103" s="299" t="s">
        <v>30</v>
      </c>
      <c r="B103" s="300"/>
      <c r="C103" s="301" t="str">
        <f>C1</f>
        <v>TIỀN NHÀ TRỌ THÁNG 3/2021</v>
      </c>
      <c r="D103" s="301"/>
      <c r="E103" s="301"/>
      <c r="F103" s="301"/>
      <c r="G103" s="301"/>
      <c r="H103" s="301"/>
      <c r="I103" s="301"/>
      <c r="J103" s="38" t="s">
        <v>107</v>
      </c>
      <c r="K103" s="39" t="s">
        <v>108</v>
      </c>
      <c r="L103" s="3" t="str">
        <f>L96</f>
        <v>CỌC</v>
      </c>
      <c r="M103" s="52"/>
      <c r="N103" s="53"/>
      <c r="O103" s="54"/>
      <c r="P103" s="54"/>
    </row>
    <row r="104" spans="1:16" ht="18.75" customHeight="1" x14ac:dyDescent="0.3">
      <c r="A104" s="341" t="str">
        <f>A2</f>
        <v>Tiền phòng Tháng 3</v>
      </c>
      <c r="B104" s="322" t="str">
        <f>B2</f>
        <v>Tiền điện Tháng 2</v>
      </c>
      <c r="C104" s="334"/>
      <c r="D104" s="334"/>
      <c r="E104" s="335"/>
      <c r="F104" s="322" t="str">
        <f>F2</f>
        <v>Tiền nước Tháng 2</v>
      </c>
      <c r="G104" s="323"/>
      <c r="H104" s="323"/>
      <c r="I104" s="324"/>
      <c r="J104" s="325" t="str">
        <f>J2</f>
        <v>Thuê bao truyền hình cáp Tháng 2</v>
      </c>
      <c r="K104" s="327" t="str">
        <f>K2</f>
        <v>Số tiền phải đóng (đồng)</v>
      </c>
      <c r="L104" s="308" t="s">
        <v>183</v>
      </c>
      <c r="M104" s="40"/>
      <c r="N104" s="12"/>
      <c r="O104" s="12"/>
      <c r="P104" s="12"/>
    </row>
    <row r="105" spans="1:16" ht="59.25" x14ac:dyDescent="0.3">
      <c r="A105" s="342"/>
      <c r="B105" s="50" t="s">
        <v>8</v>
      </c>
      <c r="C105" s="50" t="s">
        <v>9</v>
      </c>
      <c r="D105" s="293" t="s">
        <v>10</v>
      </c>
      <c r="E105" s="291" t="s">
        <v>11</v>
      </c>
      <c r="F105" s="50" t="s">
        <v>8</v>
      </c>
      <c r="G105" s="50" t="s">
        <v>9</v>
      </c>
      <c r="H105" s="290" t="s">
        <v>12</v>
      </c>
      <c r="I105" s="292" t="s">
        <v>11</v>
      </c>
      <c r="J105" s="326"/>
      <c r="K105" s="328"/>
      <c r="L105" s="309"/>
      <c r="M105" s="40"/>
      <c r="N105" s="12"/>
      <c r="O105" s="12"/>
      <c r="P105" s="13"/>
    </row>
    <row r="106" spans="1:16" x14ac:dyDescent="0.3">
      <c r="A106" s="111">
        <v>1400000</v>
      </c>
      <c r="B106" s="112">
        <v>5076</v>
      </c>
      <c r="C106" s="112">
        <v>5087</v>
      </c>
      <c r="D106" s="14">
        <f>C106-B106</f>
        <v>11</v>
      </c>
      <c r="E106" s="41">
        <f>IF(D106&lt;=50,D106*$N$2,(D106-50)*$N$3+50*$N$2)</f>
        <v>33000</v>
      </c>
      <c r="F106" s="112">
        <v>630</v>
      </c>
      <c r="G106" s="112">
        <v>631</v>
      </c>
      <c r="H106" s="16">
        <f>G106-F106</f>
        <v>1</v>
      </c>
      <c r="I106" s="17">
        <f>H106*$O$2</f>
        <v>15000</v>
      </c>
      <c r="J106" s="17">
        <v>0</v>
      </c>
      <c r="K106" s="18">
        <f>A106+E106+I106+J106</f>
        <v>1448000</v>
      </c>
      <c r="L106" s="309"/>
      <c r="M106" s="19"/>
      <c r="N106" s="20"/>
      <c r="O106" s="21"/>
      <c r="P106" s="21"/>
    </row>
    <row r="107" spans="1:16" ht="20.25" thickBot="1" x14ac:dyDescent="0.35">
      <c r="A107" s="317" t="str">
        <f>A100</f>
        <v xml:space="preserve">C.YẾN: 090.1357.000 Lưu ý: Vui lòng thanh toán trước ngày 01/3/2021 tại địa chỉ nhà số 43A Nguyễn Văn Cự, P.Tân Tạo A, Q.Bình Tân 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7"/>
      <c r="M107" s="102">
        <v>706</v>
      </c>
      <c r="N107" s="103">
        <v>732</v>
      </c>
      <c r="O107" s="103"/>
    </row>
    <row r="108" spans="1:16" ht="23.25" customHeight="1" thickTop="1" x14ac:dyDescent="0.3">
      <c r="M108" s="102"/>
      <c r="N108" s="103"/>
      <c r="O108" s="103"/>
    </row>
    <row r="109" spans="1:16" ht="34.5" customHeight="1" thickBot="1" x14ac:dyDescent="0.35">
      <c r="A109" s="107"/>
      <c r="B109" s="12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9"/>
      <c r="M109"/>
      <c r="N109"/>
      <c r="O109" s="103"/>
    </row>
    <row r="110" spans="1:16" ht="21" thickTop="1" x14ac:dyDescent="0.3">
      <c r="A110" s="343" t="s">
        <v>31</v>
      </c>
      <c r="B110" s="344"/>
      <c r="C110" s="345" t="str">
        <f>C1</f>
        <v>TIỀN NHÀ TRỌ THÁNG 3/2021</v>
      </c>
      <c r="D110" s="346"/>
      <c r="E110" s="346"/>
      <c r="F110" s="346"/>
      <c r="G110" s="346"/>
      <c r="H110" s="346"/>
      <c r="I110" s="347"/>
      <c r="J110" s="176" t="s">
        <v>153</v>
      </c>
      <c r="K110" s="39" t="s">
        <v>69</v>
      </c>
      <c r="L110" s="3" t="str">
        <f>L103</f>
        <v>CỌC</v>
      </c>
      <c r="M110" s="4"/>
      <c r="N110" s="5"/>
      <c r="O110" s="6"/>
      <c r="P110" s="6"/>
    </row>
    <row r="111" spans="1:16" x14ac:dyDescent="0.3">
      <c r="A111" s="320" t="str">
        <f>A2</f>
        <v>Tiền phòng Tháng 3</v>
      </c>
      <c r="B111" s="322" t="str">
        <f>B2</f>
        <v>Tiền điện Tháng 2</v>
      </c>
      <c r="C111" s="334"/>
      <c r="D111" s="334"/>
      <c r="E111" s="335"/>
      <c r="F111" s="322" t="str">
        <f>F2</f>
        <v>Tiền nước Tháng 2</v>
      </c>
      <c r="G111" s="323"/>
      <c r="H111" s="323"/>
      <c r="I111" s="324"/>
      <c r="J111" s="325" t="str">
        <f>J2</f>
        <v>Thuê bao truyền hình cáp Tháng 2</v>
      </c>
      <c r="K111" s="327" t="str">
        <f>K2</f>
        <v>Số tiền phải đóng (đồng)</v>
      </c>
      <c r="L111" s="329" t="s">
        <v>183</v>
      </c>
      <c r="M111" s="11"/>
      <c r="N111" s="12"/>
      <c r="O111" s="12"/>
      <c r="P111" s="12"/>
    </row>
    <row r="112" spans="1:16" ht="59.25" x14ac:dyDescent="0.3">
      <c r="A112" s="321"/>
      <c r="B112" s="50" t="s">
        <v>8</v>
      </c>
      <c r="C112" s="50" t="s">
        <v>9</v>
      </c>
      <c r="D112" s="293" t="s">
        <v>10</v>
      </c>
      <c r="E112" s="291" t="s">
        <v>11</v>
      </c>
      <c r="F112" s="50" t="s">
        <v>8</v>
      </c>
      <c r="G112" s="50" t="s">
        <v>9</v>
      </c>
      <c r="H112" s="290" t="s">
        <v>12</v>
      </c>
      <c r="I112" s="292" t="s">
        <v>11</v>
      </c>
      <c r="J112" s="326"/>
      <c r="K112" s="328"/>
      <c r="L112" s="330"/>
      <c r="M112" s="11"/>
      <c r="N112" s="12"/>
      <c r="O112" s="12"/>
      <c r="P112" s="13"/>
    </row>
    <row r="113" spans="1:16" x14ac:dyDescent="0.3">
      <c r="A113" s="111">
        <v>1500000</v>
      </c>
      <c r="B113" s="112">
        <v>5560</v>
      </c>
      <c r="C113" s="112">
        <v>5642</v>
      </c>
      <c r="D113" s="14">
        <f>C113-B113</f>
        <v>82</v>
      </c>
      <c r="E113" s="41">
        <f>IF(D113&lt;=50,D113*$N$2,(D113-50)*$N$3+50*$N$2)</f>
        <v>262000</v>
      </c>
      <c r="F113" s="112">
        <v>419</v>
      </c>
      <c r="G113" s="112">
        <v>424</v>
      </c>
      <c r="H113" s="16">
        <f>G113-F113</f>
        <v>5</v>
      </c>
      <c r="I113" s="17">
        <f>H113*$O$2</f>
        <v>75000</v>
      </c>
      <c r="J113" s="17">
        <v>0</v>
      </c>
      <c r="K113" s="18">
        <f>A113+E113+I113+J113</f>
        <v>1837000</v>
      </c>
      <c r="L113" s="331"/>
      <c r="M113" s="19"/>
      <c r="N113" s="20"/>
      <c r="O113" s="21"/>
      <c r="P113" s="21"/>
    </row>
    <row r="114" spans="1:16" ht="20.25" thickBot="1" x14ac:dyDescent="0.35">
      <c r="A114" s="317" t="str">
        <f>A32</f>
        <v xml:space="preserve">C.YẾN: 090.1357.000 Lưu ý: Vui lòng thanh toán trước ngày 01/3/2021 tại địa chỉ nhà số 43A Nguyễn Văn Cự, P.Tân Tạo A, Q.Bình Tân </v>
      </c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7"/>
      <c r="M114" s="104"/>
    </row>
    <row r="115" spans="1:16" ht="19.5" thickTop="1" x14ac:dyDescent="0.3">
      <c r="M115" s="30"/>
    </row>
    <row r="116" spans="1:16" ht="19.5" thickBot="1" x14ac:dyDescent="0.35">
      <c r="A116" s="32"/>
      <c r="B116" s="33"/>
      <c r="C116" s="33"/>
      <c r="D116" s="33"/>
      <c r="E116" s="34"/>
      <c r="F116" s="33"/>
      <c r="G116" s="33"/>
      <c r="H116" s="35"/>
      <c r="I116" s="32"/>
      <c r="J116" s="32"/>
      <c r="K116" s="32"/>
      <c r="L116" s="34"/>
      <c r="M116" s="30"/>
    </row>
    <row r="117" spans="1:16" ht="21" thickTop="1" x14ac:dyDescent="0.3">
      <c r="A117" s="299" t="s">
        <v>32</v>
      </c>
      <c r="B117" s="300"/>
      <c r="C117" s="301" t="str">
        <f>C1</f>
        <v>TIỀN NHÀ TRỌ THÁNG 3/2021</v>
      </c>
      <c r="D117" s="301"/>
      <c r="E117" s="301"/>
      <c r="F117" s="301"/>
      <c r="G117" s="301"/>
      <c r="H117" s="301"/>
      <c r="I117" s="301"/>
      <c r="J117" s="38" t="s">
        <v>78</v>
      </c>
      <c r="K117" s="39" t="s">
        <v>79</v>
      </c>
      <c r="L117" s="3" t="str">
        <f>L110</f>
        <v>CỌC</v>
      </c>
      <c r="M117" s="48">
        <v>40945</v>
      </c>
      <c r="N117" s="5"/>
      <c r="O117" s="6"/>
      <c r="P117" s="6"/>
    </row>
    <row r="118" spans="1:16" x14ac:dyDescent="0.3">
      <c r="A118" s="320" t="str">
        <f>A2</f>
        <v>Tiền phòng Tháng 3</v>
      </c>
      <c r="B118" s="322" t="str">
        <f>B2</f>
        <v>Tiền điện Tháng 2</v>
      </c>
      <c r="C118" s="334"/>
      <c r="D118" s="334"/>
      <c r="E118" s="335"/>
      <c r="F118" s="322" t="str">
        <f>F2</f>
        <v>Tiền nước Tháng 2</v>
      </c>
      <c r="G118" s="323"/>
      <c r="H118" s="323"/>
      <c r="I118" s="324"/>
      <c r="J118" s="325" t="str">
        <f>J2</f>
        <v>Thuê bao truyền hình cáp Tháng 2</v>
      </c>
      <c r="K118" s="327" t="str">
        <f>K2</f>
        <v>Số tiền phải đóng (đồng)</v>
      </c>
      <c r="L118" s="308" t="s">
        <v>188</v>
      </c>
      <c r="M118" s="40"/>
      <c r="N118" s="12"/>
      <c r="O118" s="12"/>
      <c r="P118" s="12"/>
    </row>
    <row r="119" spans="1:16" ht="59.25" x14ac:dyDescent="0.3">
      <c r="A119" s="321"/>
      <c r="B119" s="50" t="s">
        <v>8</v>
      </c>
      <c r="C119" s="50" t="s">
        <v>9</v>
      </c>
      <c r="D119" s="293" t="s">
        <v>10</v>
      </c>
      <c r="E119" s="291" t="s">
        <v>11</v>
      </c>
      <c r="F119" s="50" t="s">
        <v>8</v>
      </c>
      <c r="G119" s="50" t="s">
        <v>9</v>
      </c>
      <c r="H119" s="290" t="s">
        <v>12</v>
      </c>
      <c r="I119" s="292" t="s">
        <v>11</v>
      </c>
      <c r="J119" s="326"/>
      <c r="K119" s="328"/>
      <c r="L119" s="309"/>
      <c r="M119" s="40"/>
      <c r="N119" s="12"/>
      <c r="O119" s="12"/>
      <c r="P119" s="13"/>
    </row>
    <row r="120" spans="1:16" x14ac:dyDescent="0.3">
      <c r="A120" s="111">
        <f>3500000</f>
        <v>3500000</v>
      </c>
      <c r="B120" s="112">
        <v>10593</v>
      </c>
      <c r="C120" s="112">
        <v>10953</v>
      </c>
      <c r="D120" s="14">
        <f>C120-B120</f>
        <v>360</v>
      </c>
      <c r="E120" s="15">
        <f>IF(D120&lt;=50,D120*$N$2,(D120-50)*$N$3+50*$N$2)</f>
        <v>1235000</v>
      </c>
      <c r="F120" s="112">
        <v>1587</v>
      </c>
      <c r="G120" s="112">
        <v>1612</v>
      </c>
      <c r="H120" s="16">
        <f>G120-F120</f>
        <v>25</v>
      </c>
      <c r="I120" s="17">
        <f>H120*$O$4</f>
        <v>375000</v>
      </c>
      <c r="J120" s="17">
        <v>0</v>
      </c>
      <c r="K120" s="18">
        <f>(A120+E120+I120+J120)</f>
        <v>5110000</v>
      </c>
      <c r="L120" s="309"/>
      <c r="M120" s="19"/>
      <c r="N120" s="20"/>
      <c r="O120" s="21"/>
      <c r="P120" s="21"/>
    </row>
    <row r="121" spans="1:16" ht="20.25" thickBot="1" x14ac:dyDescent="0.35">
      <c r="A121" s="317" t="str">
        <f>A32</f>
        <v xml:space="preserve">C.YẾN: 090.1357.000 Lưu ý: Vui lòng thanh toán trước ngày 01/3/2021 tại địa chỉ nhà số 43A Nguyễn Văn Cự, P.Tân Tạo A, Q.Bình Tân </v>
      </c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7"/>
      <c r="M121" s="102">
        <v>926</v>
      </c>
      <c r="N121" s="298">
        <v>955</v>
      </c>
      <c r="O121" s="298"/>
    </row>
    <row r="122" spans="1:16" ht="19.5" thickTop="1" x14ac:dyDescent="0.3">
      <c r="E122" s="45"/>
      <c r="J122" s="56"/>
      <c r="K122" s="27"/>
    </row>
    <row r="123" spans="1:16" ht="19.5" thickBot="1" x14ac:dyDescent="0.35">
      <c r="A123" s="32"/>
      <c r="B123" s="33"/>
      <c r="C123" s="33"/>
      <c r="D123" s="33"/>
      <c r="E123" s="34"/>
      <c r="F123" s="33"/>
      <c r="G123" s="33"/>
      <c r="H123" s="35"/>
      <c r="I123" s="32"/>
      <c r="J123" s="32"/>
      <c r="K123" s="121" t="s">
        <v>178</v>
      </c>
      <c r="L123" s="34"/>
    </row>
    <row r="124" spans="1:16" ht="21" thickTop="1" x14ac:dyDescent="0.3">
      <c r="A124" s="299" t="s">
        <v>33</v>
      </c>
      <c r="B124" s="300"/>
      <c r="C124" s="301" t="str">
        <f>C1</f>
        <v>TIỀN NHÀ TRỌ THÁNG 3/2021</v>
      </c>
      <c r="D124" s="301"/>
      <c r="E124" s="301"/>
      <c r="F124" s="301"/>
      <c r="G124" s="301"/>
      <c r="H124" s="301"/>
      <c r="I124" s="301"/>
      <c r="J124" s="38" t="s">
        <v>109</v>
      </c>
      <c r="K124" s="39" t="s">
        <v>34</v>
      </c>
      <c r="L124" s="3" t="str">
        <f>L117</f>
        <v>CỌC</v>
      </c>
      <c r="M124" s="46">
        <v>41058</v>
      </c>
      <c r="N124" s="5"/>
      <c r="O124" s="6"/>
      <c r="P124" s="6"/>
    </row>
    <row r="125" spans="1:16" x14ac:dyDescent="0.3">
      <c r="A125" s="320" t="str">
        <f>A2</f>
        <v>Tiền phòng Tháng 3</v>
      </c>
      <c r="B125" s="322" t="str">
        <f>B2</f>
        <v>Tiền điện Tháng 2</v>
      </c>
      <c r="C125" s="334"/>
      <c r="D125" s="334"/>
      <c r="E125" s="335"/>
      <c r="F125" s="322" t="str">
        <f>F2</f>
        <v>Tiền nước Tháng 2</v>
      </c>
      <c r="G125" s="323"/>
      <c r="H125" s="323"/>
      <c r="I125" s="324"/>
      <c r="J125" s="325" t="str">
        <f>J2</f>
        <v>Thuê bao truyền hình cáp Tháng 2</v>
      </c>
      <c r="K125" s="327" t="str">
        <f>K2</f>
        <v>Số tiền phải đóng (đồng)</v>
      </c>
      <c r="L125" s="308" t="s">
        <v>189</v>
      </c>
      <c r="M125" s="11"/>
      <c r="N125" s="12"/>
      <c r="O125" s="12"/>
      <c r="P125" s="12"/>
    </row>
    <row r="126" spans="1:16" ht="59.25" x14ac:dyDescent="0.3">
      <c r="A126" s="321"/>
      <c r="B126" s="50" t="s">
        <v>8</v>
      </c>
      <c r="C126" s="50" t="s">
        <v>9</v>
      </c>
      <c r="D126" s="293" t="s">
        <v>10</v>
      </c>
      <c r="E126" s="291" t="s">
        <v>11</v>
      </c>
      <c r="F126" s="50" t="s">
        <v>8</v>
      </c>
      <c r="G126" s="50" t="s">
        <v>9</v>
      </c>
      <c r="H126" s="290" t="s">
        <v>12</v>
      </c>
      <c r="I126" s="292" t="s">
        <v>11</v>
      </c>
      <c r="J126" s="326"/>
      <c r="K126" s="328"/>
      <c r="L126" s="309"/>
      <c r="M126" s="11"/>
      <c r="N126" s="12"/>
      <c r="O126" s="12"/>
      <c r="P126" s="13"/>
    </row>
    <row r="127" spans="1:16" x14ac:dyDescent="0.3">
      <c r="A127" s="111">
        <v>1400000</v>
      </c>
      <c r="B127" s="112">
        <v>4574</v>
      </c>
      <c r="C127" s="112">
        <v>4640</v>
      </c>
      <c r="D127" s="14">
        <f>C127-B127</f>
        <v>66</v>
      </c>
      <c r="E127" s="41">
        <f>IF(D127&lt;=50,D127*$N$2,(D127-50)*$N$3+50*$N$2)</f>
        <v>206000</v>
      </c>
      <c r="F127" s="112">
        <v>547</v>
      </c>
      <c r="G127" s="112">
        <v>550</v>
      </c>
      <c r="H127" s="16">
        <f>G127-F127</f>
        <v>3</v>
      </c>
      <c r="I127" s="17">
        <f>H127*$O$4</f>
        <v>45000</v>
      </c>
      <c r="J127" s="17">
        <v>0</v>
      </c>
      <c r="K127" s="18">
        <f>A127+E127+I127+J127</f>
        <v>1651000</v>
      </c>
      <c r="L127" s="309"/>
      <c r="M127" s="19"/>
      <c r="N127" s="20"/>
      <c r="O127" s="21"/>
      <c r="P127" s="21"/>
    </row>
    <row r="128" spans="1:16" ht="20.25" thickBot="1" x14ac:dyDescent="0.35">
      <c r="A128" s="348" t="str">
        <f>A32</f>
        <v xml:space="preserve">C.YẾN: 090.1357.000 Lưu ý: Vui lòng thanh toán trước ngày 01/3/2021 tại địa chỉ nhà số 43A Nguyễn Văn Cự, P.Tân Tạo A, Q.Bình Tân </v>
      </c>
      <c r="B128" s="349"/>
      <c r="C128" s="349"/>
      <c r="D128" s="349"/>
      <c r="E128" s="349"/>
      <c r="F128" s="349"/>
      <c r="G128" s="349"/>
      <c r="H128" s="349"/>
      <c r="I128" s="349"/>
      <c r="J128" s="349"/>
      <c r="K128" s="349"/>
      <c r="L128" s="350"/>
      <c r="M128" s="22"/>
      <c r="N128" s="298"/>
      <c r="O128" s="298"/>
    </row>
    <row r="129" spans="1:17" ht="19.5" thickTop="1" x14ac:dyDescent="0.3">
      <c r="M129" s="30"/>
    </row>
    <row r="130" spans="1:17" ht="19.5" thickBot="1" x14ac:dyDescent="0.35">
      <c r="A130" s="32"/>
      <c r="B130" s="33"/>
      <c r="C130" s="33"/>
      <c r="D130" s="33"/>
      <c r="E130" s="34"/>
      <c r="F130" s="33"/>
      <c r="G130" s="33"/>
      <c r="H130" s="35"/>
      <c r="I130" s="32"/>
      <c r="J130" s="32"/>
      <c r="K130" s="32"/>
      <c r="L130" s="34"/>
      <c r="M130" s="30"/>
    </row>
    <row r="131" spans="1:17" ht="21" thickTop="1" x14ac:dyDescent="0.3">
      <c r="A131" s="299" t="s">
        <v>35</v>
      </c>
      <c r="B131" s="300"/>
      <c r="C131" s="301" t="str">
        <f>C1</f>
        <v>TIỀN NHÀ TRỌ THÁNG 3/2021</v>
      </c>
      <c r="D131" s="301"/>
      <c r="E131" s="301"/>
      <c r="F131" s="301"/>
      <c r="G131" s="301"/>
      <c r="H131" s="301"/>
      <c r="I131" s="301"/>
      <c r="J131" s="38" t="s">
        <v>138</v>
      </c>
      <c r="K131" s="110" t="s">
        <v>69</v>
      </c>
      <c r="L131" s="3" t="str">
        <f>L124</f>
        <v>CỌC</v>
      </c>
      <c r="M131" s="48">
        <v>40937</v>
      </c>
      <c r="N131" s="5"/>
      <c r="O131" s="6"/>
      <c r="P131" s="6"/>
    </row>
    <row r="132" spans="1:17" x14ac:dyDescent="0.3">
      <c r="A132" s="320" t="str">
        <f>A2</f>
        <v>Tiền phòng Tháng 3</v>
      </c>
      <c r="B132" s="322" t="str">
        <f>B2</f>
        <v>Tiền điện Tháng 2</v>
      </c>
      <c r="C132" s="334"/>
      <c r="D132" s="334"/>
      <c r="E132" s="335"/>
      <c r="F132" s="322" t="str">
        <f>F2</f>
        <v>Tiền nước Tháng 2</v>
      </c>
      <c r="G132" s="323"/>
      <c r="H132" s="323"/>
      <c r="I132" s="324"/>
      <c r="J132" s="325" t="str">
        <f>J2</f>
        <v>Thuê bao truyền hình cáp Tháng 2</v>
      </c>
      <c r="K132" s="327" t="str">
        <f>K2</f>
        <v>Số tiền phải đóng (đồng)</v>
      </c>
      <c r="L132" s="308" t="s">
        <v>183</v>
      </c>
      <c r="M132" s="40"/>
      <c r="N132" s="12"/>
      <c r="O132" s="12"/>
      <c r="P132" s="12"/>
    </row>
    <row r="133" spans="1:17" ht="59.25" x14ac:dyDescent="0.3">
      <c r="A133" s="321"/>
      <c r="B133" s="50" t="s">
        <v>8</v>
      </c>
      <c r="C133" s="50" t="s">
        <v>9</v>
      </c>
      <c r="D133" s="293" t="s">
        <v>10</v>
      </c>
      <c r="E133" s="291" t="s">
        <v>11</v>
      </c>
      <c r="F133" s="50" t="s">
        <v>8</v>
      </c>
      <c r="G133" s="50" t="s">
        <v>9</v>
      </c>
      <c r="H133" s="290" t="s">
        <v>12</v>
      </c>
      <c r="I133" s="292" t="s">
        <v>11</v>
      </c>
      <c r="J133" s="326"/>
      <c r="K133" s="328"/>
      <c r="L133" s="309"/>
      <c r="M133" s="40"/>
      <c r="N133" s="12"/>
      <c r="O133" s="12"/>
      <c r="P133" s="13"/>
    </row>
    <row r="134" spans="1:17" ht="19.899999999999999" customHeight="1" x14ac:dyDescent="0.3">
      <c r="A134" s="111">
        <f>A127</f>
        <v>1400000</v>
      </c>
      <c r="B134" s="112">
        <v>661</v>
      </c>
      <c r="C134" s="112">
        <v>695</v>
      </c>
      <c r="D134" s="14">
        <f>C134-B134</f>
        <v>34</v>
      </c>
      <c r="E134" s="41">
        <f>IF(D134&lt;=50,D134*$N$2,(D134-50)*$N$3+50*$N$2)</f>
        <v>102000</v>
      </c>
      <c r="F134" s="112">
        <v>802</v>
      </c>
      <c r="G134" s="112">
        <v>806</v>
      </c>
      <c r="H134" s="16">
        <f>G134-F134</f>
        <v>4</v>
      </c>
      <c r="I134" s="17">
        <f>H134*$O$4</f>
        <v>60000</v>
      </c>
      <c r="J134" s="17">
        <v>40000</v>
      </c>
      <c r="K134" s="18">
        <f>(A134+E134+I134+J134)</f>
        <v>1602000</v>
      </c>
      <c r="L134" s="309"/>
      <c r="M134" s="19"/>
      <c r="N134" s="20"/>
      <c r="O134" s="21"/>
      <c r="P134" s="21"/>
    </row>
    <row r="135" spans="1:17" ht="20.100000000000001" customHeight="1" thickBot="1" x14ac:dyDescent="0.35">
      <c r="A135" s="351" t="str">
        <f>A128</f>
        <v xml:space="preserve">C.YẾN: 090.1357.000 Lưu ý: Vui lòng thanh toán trước ngày 01/3/2021 tại địa chỉ nhà số 43A Nguyễn Văn Cự, P.Tân Tạo A, Q.Bình Tân </v>
      </c>
      <c r="B135" s="336"/>
      <c r="C135" s="336"/>
      <c r="D135" s="336"/>
      <c r="E135" s="336"/>
      <c r="F135" s="336"/>
      <c r="G135" s="336"/>
      <c r="H135" s="336"/>
      <c r="I135" s="336"/>
      <c r="J135" s="336"/>
      <c r="K135" s="336"/>
      <c r="L135" s="337"/>
      <c r="M135" s="102"/>
      <c r="N135" s="298"/>
      <c r="O135" s="298"/>
    </row>
    <row r="136" spans="1:17" ht="33.75" customHeight="1" thickTop="1" thickBot="1" x14ac:dyDescent="0.35">
      <c r="A136" s="107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9"/>
      <c r="M136" s="102"/>
      <c r="N136" s="294"/>
      <c r="O136" s="294"/>
    </row>
    <row r="137" spans="1:17" ht="30" customHeight="1" thickTop="1" x14ac:dyDescent="0.3">
      <c r="A137" s="299" t="s">
        <v>36</v>
      </c>
      <c r="B137" s="300"/>
      <c r="C137" s="301" t="str">
        <f>C1</f>
        <v>TIỀN NHÀ TRỌ THÁNG 3/2021</v>
      </c>
      <c r="D137" s="301"/>
      <c r="E137" s="301"/>
      <c r="F137" s="301"/>
      <c r="G137" s="301"/>
      <c r="H137" s="301"/>
      <c r="I137" s="301"/>
      <c r="J137" s="38" t="s">
        <v>124</v>
      </c>
      <c r="K137" s="119" t="s">
        <v>93</v>
      </c>
      <c r="L137" s="3" t="str">
        <f>L131</f>
        <v>CỌC</v>
      </c>
      <c r="M137" s="46">
        <v>41000</v>
      </c>
      <c r="N137" s="5"/>
      <c r="O137" s="6"/>
      <c r="P137" s="6"/>
      <c r="Q137" s="47"/>
    </row>
    <row r="138" spans="1:17" ht="24.95" customHeight="1" x14ac:dyDescent="0.3">
      <c r="A138" s="320" t="str">
        <f>A2</f>
        <v>Tiền phòng Tháng 3</v>
      </c>
      <c r="B138" s="322" t="str">
        <f>B2</f>
        <v>Tiền điện Tháng 2</v>
      </c>
      <c r="C138" s="334"/>
      <c r="D138" s="334"/>
      <c r="E138" s="335"/>
      <c r="F138" s="322" t="str">
        <f>F132</f>
        <v>Tiền nước Tháng 2</v>
      </c>
      <c r="G138" s="323"/>
      <c r="H138" s="323"/>
      <c r="I138" s="324"/>
      <c r="J138" s="325" t="str">
        <f>J2</f>
        <v>Thuê bao truyền hình cáp Tháng 2</v>
      </c>
      <c r="K138" s="327" t="str">
        <f>K2</f>
        <v>Số tiền phải đóng (đồng)</v>
      </c>
      <c r="L138" s="308" t="s">
        <v>183</v>
      </c>
      <c r="M138" s="11"/>
      <c r="N138" s="12"/>
      <c r="O138" s="12"/>
      <c r="P138" s="12"/>
    </row>
    <row r="139" spans="1:17" ht="39.950000000000003" customHeight="1" x14ac:dyDescent="0.3">
      <c r="A139" s="321"/>
      <c r="B139" s="50" t="s">
        <v>8</v>
      </c>
      <c r="C139" s="50" t="s">
        <v>9</v>
      </c>
      <c r="D139" s="293" t="s">
        <v>10</v>
      </c>
      <c r="E139" s="291" t="s">
        <v>11</v>
      </c>
      <c r="F139" s="50" t="s">
        <v>8</v>
      </c>
      <c r="G139" s="50" t="s">
        <v>9</v>
      </c>
      <c r="H139" s="290" t="s">
        <v>12</v>
      </c>
      <c r="I139" s="292" t="s">
        <v>11</v>
      </c>
      <c r="J139" s="326"/>
      <c r="K139" s="328"/>
      <c r="L139" s="309"/>
      <c r="M139" s="11"/>
      <c r="N139" s="12"/>
      <c r="O139" s="12"/>
      <c r="P139" s="13"/>
    </row>
    <row r="140" spans="1:17" ht="20.100000000000001" customHeight="1" x14ac:dyDescent="0.3">
      <c r="A140" s="111">
        <f>A134</f>
        <v>1400000</v>
      </c>
      <c r="B140" s="112">
        <v>459</v>
      </c>
      <c r="C140" s="112">
        <v>487</v>
      </c>
      <c r="D140" s="14">
        <f>C140-B140</f>
        <v>28</v>
      </c>
      <c r="E140" s="41">
        <f>IF(D140&lt;=50,D140*$N$2,(D140-50)*$N$3+50*$N$2)</f>
        <v>84000</v>
      </c>
      <c r="F140" s="112">
        <v>729</v>
      </c>
      <c r="G140" s="112">
        <v>738</v>
      </c>
      <c r="H140" s="16">
        <f>G140-F140</f>
        <v>9</v>
      </c>
      <c r="I140" s="17">
        <f>H140*$O$4</f>
        <v>135000</v>
      </c>
      <c r="J140" s="17">
        <v>0</v>
      </c>
      <c r="K140" s="18">
        <f>(A140+E140+I140+J140)</f>
        <v>1619000</v>
      </c>
      <c r="L140" s="309"/>
      <c r="M140" s="19"/>
      <c r="N140" s="20"/>
      <c r="O140" s="21"/>
      <c r="P140" s="21"/>
    </row>
    <row r="141" spans="1:17" ht="20.100000000000001" customHeight="1" thickBot="1" x14ac:dyDescent="0.35">
      <c r="A141" s="348" t="str">
        <f>A32</f>
        <v xml:space="preserve">C.YẾN: 090.1357.000 Lưu ý: Vui lòng thanh toán trước ngày 01/3/2021 tại địa chỉ nhà số 43A Nguyễn Văn Cự, P.Tân Tạo A, Q.Bình Tân </v>
      </c>
      <c r="B141" s="349"/>
      <c r="C141" s="349"/>
      <c r="D141" s="349"/>
      <c r="E141" s="349"/>
      <c r="F141" s="349"/>
      <c r="G141" s="349"/>
      <c r="H141" s="349"/>
      <c r="I141" s="349"/>
      <c r="J141" s="349"/>
      <c r="K141" s="349"/>
      <c r="L141" s="350"/>
      <c r="M141" s="105"/>
      <c r="N141" s="298"/>
      <c r="O141" s="298"/>
    </row>
    <row r="142" spans="1:17" ht="24.95" customHeight="1" thickTop="1" x14ac:dyDescent="0.3"/>
    <row r="143" spans="1:17" ht="24.95" customHeight="1" thickBot="1" x14ac:dyDescent="0.35">
      <c r="A143" s="32"/>
      <c r="B143" s="33"/>
      <c r="C143" s="33"/>
      <c r="D143" s="33"/>
      <c r="E143" s="34"/>
      <c r="F143" s="33"/>
      <c r="G143" s="33"/>
      <c r="H143" s="35"/>
      <c r="I143" s="32"/>
      <c r="J143" s="32"/>
      <c r="K143" s="32"/>
      <c r="L143" s="34"/>
    </row>
    <row r="144" spans="1:17" ht="30" customHeight="1" thickTop="1" x14ac:dyDescent="0.3">
      <c r="A144" s="299" t="s">
        <v>37</v>
      </c>
      <c r="B144" s="300"/>
      <c r="C144" s="301" t="str">
        <f>C1</f>
        <v>TIỀN NHÀ TRỌ THÁNG 3/2021</v>
      </c>
      <c r="D144" s="301"/>
      <c r="E144" s="301"/>
      <c r="F144" s="301"/>
      <c r="G144" s="301"/>
      <c r="H144" s="301"/>
      <c r="I144" s="301"/>
      <c r="J144" s="155" t="s">
        <v>69</v>
      </c>
      <c r="K144" s="156" t="s">
        <v>69</v>
      </c>
      <c r="L144" s="3" t="str">
        <f>L137</f>
        <v>CỌC</v>
      </c>
      <c r="M144" s="4"/>
      <c r="N144" s="5"/>
      <c r="O144" s="6"/>
      <c r="P144" s="6"/>
    </row>
    <row r="145" spans="1:17" ht="24.95" customHeight="1" x14ac:dyDescent="0.3">
      <c r="A145" s="320" t="str">
        <f>A2</f>
        <v>Tiền phòng Tháng 3</v>
      </c>
      <c r="B145" s="322" t="str">
        <f>B2</f>
        <v>Tiền điện Tháng 2</v>
      </c>
      <c r="C145" s="334"/>
      <c r="D145" s="334"/>
      <c r="E145" s="335"/>
      <c r="F145" s="322" t="str">
        <f>F2</f>
        <v>Tiền nước Tháng 2</v>
      </c>
      <c r="G145" s="323"/>
      <c r="H145" s="323"/>
      <c r="I145" s="324"/>
      <c r="J145" s="325" t="str">
        <f>J2</f>
        <v>Thuê bao truyền hình cáp Tháng 2</v>
      </c>
      <c r="K145" s="327" t="str">
        <f>K2</f>
        <v>Số tiền phải đóng (đồng)</v>
      </c>
      <c r="L145" s="308" t="s">
        <v>183</v>
      </c>
      <c r="M145" s="11"/>
      <c r="N145" s="12"/>
      <c r="O145" s="12"/>
      <c r="P145" s="12"/>
    </row>
    <row r="146" spans="1:17" ht="39.950000000000003" customHeight="1" x14ac:dyDescent="0.3">
      <c r="A146" s="321"/>
      <c r="B146" s="50" t="s">
        <v>8</v>
      </c>
      <c r="C146" s="50" t="s">
        <v>9</v>
      </c>
      <c r="D146" s="293" t="s">
        <v>10</v>
      </c>
      <c r="E146" s="291" t="s">
        <v>11</v>
      </c>
      <c r="F146" s="50" t="s">
        <v>8</v>
      </c>
      <c r="G146" s="50" t="s">
        <v>9</v>
      </c>
      <c r="H146" s="290" t="s">
        <v>12</v>
      </c>
      <c r="I146" s="292" t="s">
        <v>11</v>
      </c>
      <c r="J146" s="326"/>
      <c r="K146" s="328"/>
      <c r="L146" s="309"/>
      <c r="M146" s="11"/>
      <c r="N146" s="12"/>
      <c r="O146" s="12"/>
      <c r="P146" s="13"/>
    </row>
    <row r="147" spans="1:17" ht="20.100000000000001" customHeight="1" x14ac:dyDescent="0.3">
      <c r="A147" s="111">
        <f>A140</f>
        <v>1400000</v>
      </c>
      <c r="B147" s="112">
        <v>8541</v>
      </c>
      <c r="C147" s="112">
        <v>8607</v>
      </c>
      <c r="D147" s="14">
        <f>C147-B147</f>
        <v>66</v>
      </c>
      <c r="E147" s="41">
        <f>IF(D147&lt;=50,D147*$N$2,(D147-50)*$N$3+50*$N$2)</f>
        <v>206000</v>
      </c>
      <c r="F147" s="112">
        <v>686</v>
      </c>
      <c r="G147" s="112">
        <v>691</v>
      </c>
      <c r="H147" s="16">
        <f>G147-F147</f>
        <v>5</v>
      </c>
      <c r="I147" s="17">
        <f>H147*$O$4</f>
        <v>75000</v>
      </c>
      <c r="J147" s="17">
        <v>40000</v>
      </c>
      <c r="K147" s="18">
        <f>A147+E147+I147+J147</f>
        <v>1721000</v>
      </c>
      <c r="L147" s="309"/>
      <c r="M147" s="120"/>
      <c r="N147" s="20"/>
      <c r="O147" s="21"/>
      <c r="P147" s="21"/>
    </row>
    <row r="148" spans="1:17" ht="20.100000000000001" customHeight="1" thickBot="1" x14ac:dyDescent="0.35">
      <c r="A148" s="317" t="s">
        <v>66</v>
      </c>
      <c r="B148" s="336"/>
      <c r="C148" s="336"/>
      <c r="D148" s="336"/>
      <c r="E148" s="336"/>
      <c r="F148" s="336"/>
      <c r="G148" s="336"/>
      <c r="H148" s="336"/>
      <c r="I148" s="336"/>
      <c r="J148" s="336"/>
      <c r="K148" s="336"/>
      <c r="L148" s="337"/>
      <c r="M148" s="22"/>
      <c r="N148" s="298"/>
      <c r="O148" s="298"/>
    </row>
    <row r="149" spans="1:17" ht="24.95" customHeight="1" thickTop="1" x14ac:dyDescent="0.3">
      <c r="M149" s="30"/>
    </row>
    <row r="150" spans="1:17" ht="24.95" customHeight="1" thickBot="1" x14ac:dyDescent="0.35">
      <c r="A150" s="32"/>
      <c r="B150" s="33"/>
      <c r="C150" s="33"/>
      <c r="D150" s="33"/>
      <c r="E150" s="34"/>
      <c r="F150" s="33"/>
      <c r="G150" s="33"/>
      <c r="H150" s="35"/>
      <c r="I150" s="32"/>
      <c r="J150" s="32"/>
      <c r="K150" s="32"/>
      <c r="L150" s="34"/>
      <c r="M150" s="30"/>
    </row>
    <row r="151" spans="1:17" ht="30" customHeight="1" thickTop="1" x14ac:dyDescent="0.3">
      <c r="A151" s="299" t="s">
        <v>38</v>
      </c>
      <c r="B151" s="300"/>
      <c r="C151" s="301" t="str">
        <f>C1</f>
        <v>TIỀN NHÀ TRỌ THÁNG 3/2021</v>
      </c>
      <c r="D151" s="301"/>
      <c r="E151" s="301"/>
      <c r="F151" s="301"/>
      <c r="G151" s="301"/>
      <c r="H151" s="301"/>
      <c r="I151" s="301"/>
      <c r="J151" s="38" t="s">
        <v>39</v>
      </c>
      <c r="K151" s="39" t="s">
        <v>69</v>
      </c>
      <c r="L151" s="3" t="str">
        <f>L144</f>
        <v>CỌC</v>
      </c>
      <c r="M151" s="46">
        <v>41000</v>
      </c>
      <c r="N151" s="5"/>
      <c r="O151" s="6"/>
      <c r="P151" s="6"/>
      <c r="Q151" s="47"/>
    </row>
    <row r="152" spans="1:17" ht="24.95" customHeight="1" x14ac:dyDescent="0.3">
      <c r="A152" s="320" t="str">
        <f>A2</f>
        <v>Tiền phòng Tháng 3</v>
      </c>
      <c r="B152" s="322" t="str">
        <f>B2</f>
        <v>Tiền điện Tháng 2</v>
      </c>
      <c r="C152" s="334"/>
      <c r="D152" s="334"/>
      <c r="E152" s="335"/>
      <c r="F152" s="322" t="str">
        <f>F2</f>
        <v>Tiền nước Tháng 2</v>
      </c>
      <c r="G152" s="323"/>
      <c r="H152" s="323"/>
      <c r="I152" s="324"/>
      <c r="J152" s="325" t="str">
        <f>J2</f>
        <v>Thuê bao truyền hình cáp Tháng 2</v>
      </c>
      <c r="K152" s="327" t="str">
        <f>K2</f>
        <v>Số tiền phải đóng (đồng)</v>
      </c>
      <c r="L152" s="308" t="s">
        <v>189</v>
      </c>
      <c r="M152" s="40"/>
      <c r="N152" s="12"/>
      <c r="O152" s="12"/>
      <c r="P152" s="12"/>
    </row>
    <row r="153" spans="1:17" ht="39.950000000000003" customHeight="1" x14ac:dyDescent="0.3">
      <c r="A153" s="321"/>
      <c r="B153" s="50" t="s">
        <v>8</v>
      </c>
      <c r="C153" s="50" t="s">
        <v>9</v>
      </c>
      <c r="D153" s="293" t="s">
        <v>10</v>
      </c>
      <c r="E153" s="291" t="s">
        <v>11</v>
      </c>
      <c r="F153" s="50" t="s">
        <v>8</v>
      </c>
      <c r="G153" s="50" t="s">
        <v>9</v>
      </c>
      <c r="H153" s="290" t="s">
        <v>12</v>
      </c>
      <c r="I153" s="292" t="s">
        <v>11</v>
      </c>
      <c r="J153" s="326"/>
      <c r="K153" s="328"/>
      <c r="L153" s="309"/>
      <c r="M153" s="40"/>
      <c r="N153" s="12"/>
      <c r="O153" s="12"/>
      <c r="P153" s="13"/>
    </row>
    <row r="154" spans="1:17" ht="20.100000000000001" customHeight="1" x14ac:dyDescent="0.3">
      <c r="A154" s="111">
        <f>A147</f>
        <v>1400000</v>
      </c>
      <c r="B154" s="112">
        <v>5218</v>
      </c>
      <c r="C154" s="112">
        <v>5283</v>
      </c>
      <c r="D154" s="14">
        <f>C154-B154</f>
        <v>65</v>
      </c>
      <c r="E154" s="41">
        <f>IF(D154&lt;=50,D154*$N$2,(D154-50)*$N$3+50*$N$2)</f>
        <v>202500</v>
      </c>
      <c r="F154" s="112">
        <v>288</v>
      </c>
      <c r="G154" s="112">
        <v>290</v>
      </c>
      <c r="H154" s="16">
        <f>G154-F154</f>
        <v>2</v>
      </c>
      <c r="I154" s="17">
        <f>H154*$O$4</f>
        <v>30000</v>
      </c>
      <c r="J154" s="17">
        <v>40000</v>
      </c>
      <c r="K154" s="18">
        <f>A154+E154+I154+J154</f>
        <v>1672500</v>
      </c>
      <c r="L154" s="309"/>
      <c r="M154" s="19"/>
      <c r="N154" s="20"/>
      <c r="O154" s="21"/>
      <c r="P154" s="21"/>
    </row>
    <row r="155" spans="1:17" ht="20.100000000000001" customHeight="1" thickBot="1" x14ac:dyDescent="0.35">
      <c r="A155" s="317" t="str">
        <f>A32</f>
        <v xml:space="preserve">C.YẾN: 090.1357.000 Lưu ý: Vui lòng thanh toán trước ngày 01/3/2021 tại địa chỉ nhà số 43A Nguyễn Văn Cự, P.Tân Tạo A, Q.Bình Tân </v>
      </c>
      <c r="B155" s="336"/>
      <c r="C155" s="336"/>
      <c r="D155" s="336"/>
      <c r="E155" s="336"/>
      <c r="F155" s="336"/>
      <c r="G155" s="336"/>
      <c r="H155" s="336"/>
      <c r="I155" s="336"/>
      <c r="J155" s="336"/>
      <c r="K155" s="336"/>
      <c r="L155" s="337"/>
      <c r="M155" s="102"/>
      <c r="N155" s="298"/>
      <c r="O155" s="298"/>
    </row>
    <row r="156" spans="1:17" ht="24.95" customHeight="1" thickTop="1" x14ac:dyDescent="0.3"/>
    <row r="157" spans="1:17" ht="24.95" customHeight="1" thickBot="1" x14ac:dyDescent="0.35">
      <c r="A157" s="32"/>
      <c r="B157" s="33"/>
      <c r="C157" s="33"/>
      <c r="D157" s="33"/>
      <c r="E157" s="34"/>
      <c r="F157" s="33"/>
      <c r="G157" s="33"/>
      <c r="H157" s="35"/>
      <c r="I157" s="32"/>
      <c r="J157" s="32"/>
      <c r="K157" s="32"/>
      <c r="L157" s="34"/>
    </row>
    <row r="158" spans="1:17" ht="27" customHeight="1" thickTop="1" x14ac:dyDescent="0.3">
      <c r="A158" s="299" t="s">
        <v>41</v>
      </c>
      <c r="B158" s="300"/>
      <c r="C158" s="301" t="str">
        <f>C1</f>
        <v>TIỀN NHÀ TRỌ THÁNG 3/2021</v>
      </c>
      <c r="D158" s="301"/>
      <c r="E158" s="301"/>
      <c r="F158" s="301"/>
      <c r="G158" s="301"/>
      <c r="H158" s="301"/>
      <c r="I158" s="301"/>
      <c r="J158" s="38" t="s">
        <v>125</v>
      </c>
      <c r="K158" s="39" t="s">
        <v>69</v>
      </c>
      <c r="L158" s="3" t="str">
        <f>L151</f>
        <v>CỌC</v>
      </c>
      <c r="M158" s="4"/>
      <c r="N158" s="5"/>
      <c r="O158" s="6"/>
      <c r="P158" s="6"/>
    </row>
    <row r="159" spans="1:17" ht="24.95" customHeight="1" x14ac:dyDescent="0.3">
      <c r="A159" s="320" t="str">
        <f>A2</f>
        <v>Tiền phòng Tháng 3</v>
      </c>
      <c r="B159" s="322" t="str">
        <f>B2</f>
        <v>Tiền điện Tháng 2</v>
      </c>
      <c r="C159" s="334"/>
      <c r="D159" s="334"/>
      <c r="E159" s="335"/>
      <c r="F159" s="322" t="str">
        <f>F2</f>
        <v>Tiền nước Tháng 2</v>
      </c>
      <c r="G159" s="323"/>
      <c r="H159" s="323"/>
      <c r="I159" s="324"/>
      <c r="J159" s="325" t="str">
        <f>J2</f>
        <v>Thuê bao truyền hình cáp Tháng 2</v>
      </c>
      <c r="K159" s="327" t="str">
        <f>K2</f>
        <v>Số tiền phải đóng (đồng)</v>
      </c>
      <c r="L159" s="359" t="s">
        <v>183</v>
      </c>
      <c r="M159" s="11"/>
      <c r="N159" s="12"/>
      <c r="O159" s="12"/>
      <c r="P159" s="12"/>
    </row>
    <row r="160" spans="1:17" ht="39.950000000000003" customHeight="1" x14ac:dyDescent="0.3">
      <c r="A160" s="321"/>
      <c r="B160" s="50" t="s">
        <v>8</v>
      </c>
      <c r="C160" s="50" t="s">
        <v>9</v>
      </c>
      <c r="D160" s="293" t="s">
        <v>10</v>
      </c>
      <c r="E160" s="291" t="s">
        <v>11</v>
      </c>
      <c r="F160" s="50" t="s">
        <v>8</v>
      </c>
      <c r="G160" s="50" t="s">
        <v>9</v>
      </c>
      <c r="H160" s="290" t="s">
        <v>12</v>
      </c>
      <c r="I160" s="292" t="s">
        <v>11</v>
      </c>
      <c r="J160" s="326"/>
      <c r="K160" s="328"/>
      <c r="L160" s="360"/>
      <c r="M160" s="11"/>
      <c r="N160" s="12"/>
      <c r="O160" s="12"/>
      <c r="P160" s="13"/>
    </row>
    <row r="161" spans="1:16" ht="20.100000000000001" customHeight="1" x14ac:dyDescent="0.3">
      <c r="A161" s="111">
        <f>A127</f>
        <v>1400000</v>
      </c>
      <c r="B161" s="112">
        <v>2110</v>
      </c>
      <c r="C161" s="112">
        <v>2256</v>
      </c>
      <c r="D161" s="14">
        <f>C161-B161+C163</f>
        <v>146</v>
      </c>
      <c r="E161" s="41">
        <f>IF(D161&lt;=50,D161*$N$2,(D161-50)*$N$3+50*$N$2)</f>
        <v>486000</v>
      </c>
      <c r="F161" s="112">
        <v>247</v>
      </c>
      <c r="G161" s="112">
        <v>260</v>
      </c>
      <c r="H161" s="16">
        <f>G161-F161</f>
        <v>13</v>
      </c>
      <c r="I161" s="17">
        <f>H161*$O$4</f>
        <v>195000</v>
      </c>
      <c r="J161" s="17">
        <v>40000</v>
      </c>
      <c r="K161" s="18">
        <f>A161+E161+I161+J161</f>
        <v>2121000</v>
      </c>
      <c r="L161" s="360"/>
      <c r="M161" s="19"/>
      <c r="N161" s="20"/>
      <c r="O161" s="21"/>
      <c r="P161" s="21"/>
    </row>
    <row r="162" spans="1:16" ht="20.100000000000001" customHeight="1" thickBot="1" x14ac:dyDescent="0.35">
      <c r="A162" s="317" t="str">
        <f>A32</f>
        <v xml:space="preserve">C.YẾN: 090.1357.000 Lưu ý: Vui lòng thanh toán trước ngày 01/3/2021 tại địa chỉ nhà số 43A Nguyễn Văn Cự, P.Tân Tạo A, Q.Bình Tân </v>
      </c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7"/>
      <c r="M162" s="22"/>
      <c r="N162" s="298"/>
      <c r="O162" s="298"/>
    </row>
    <row r="163" spans="1:16" ht="19.5" customHeight="1" thickTop="1" thickBot="1" x14ac:dyDescent="0.35">
      <c r="A163" s="8"/>
      <c r="B163" s="58"/>
      <c r="C163" s="58"/>
      <c r="D163" s="58"/>
      <c r="K163" s="27">
        <f>K161-100000</f>
        <v>2021000</v>
      </c>
      <c r="M163" s="101"/>
    </row>
    <row r="164" spans="1:16" ht="18" customHeight="1" thickTop="1" thickBot="1" x14ac:dyDescent="0.35">
      <c r="A164" s="59" t="s">
        <v>42</v>
      </c>
      <c r="B164" s="58"/>
      <c r="C164" s="58"/>
      <c r="D164" s="58"/>
      <c r="M164" s="30"/>
    </row>
    <row r="165" spans="1:16" ht="30" customHeight="1" thickTop="1" x14ac:dyDescent="0.3">
      <c r="A165" s="352" t="s">
        <v>43</v>
      </c>
      <c r="B165" s="353"/>
      <c r="C165" s="353"/>
      <c r="D165" s="354"/>
      <c r="E165" s="355" t="s">
        <v>44</v>
      </c>
      <c r="F165" s="357" t="s">
        <v>45</v>
      </c>
      <c r="G165" s="358"/>
      <c r="H165" s="358"/>
      <c r="I165" s="358"/>
      <c r="J165" s="357" t="s">
        <v>46</v>
      </c>
      <c r="K165" s="357" t="s">
        <v>47</v>
      </c>
      <c r="L165" s="357" t="s">
        <v>48</v>
      </c>
      <c r="M165" s="60"/>
    </row>
    <row r="166" spans="1:16" ht="42" customHeight="1" x14ac:dyDescent="0.3">
      <c r="A166" s="61" t="s">
        <v>8</v>
      </c>
      <c r="B166" s="293" t="s">
        <v>9</v>
      </c>
      <c r="C166" s="293" t="s">
        <v>10</v>
      </c>
      <c r="D166" s="62" t="s">
        <v>11</v>
      </c>
      <c r="E166" s="356"/>
      <c r="F166" s="293" t="s">
        <v>8</v>
      </c>
      <c r="G166" s="293" t="s">
        <v>9</v>
      </c>
      <c r="H166" s="290" t="s">
        <v>12</v>
      </c>
      <c r="I166" s="296" t="s">
        <v>11</v>
      </c>
      <c r="J166" s="304"/>
      <c r="K166" s="304"/>
      <c r="L166" s="304"/>
      <c r="M166" s="63"/>
    </row>
    <row r="167" spans="1:16" x14ac:dyDescent="0.3">
      <c r="A167" s="361">
        <f>B4+B11+B18+B25+B31+B38+B45+B52</f>
        <v>36649</v>
      </c>
      <c r="B167" s="361">
        <f>C4+C11+C18+C25+C31+C38+C45+C52</f>
        <v>37198</v>
      </c>
      <c r="C167" s="363">
        <f>B167-A167</f>
        <v>549</v>
      </c>
      <c r="D167" s="365">
        <f>E4+E11+E18+E25+E31+E38+E45+E52</f>
        <v>1730000</v>
      </c>
      <c r="E167" s="361"/>
      <c r="F167" s="293">
        <f>F4+F11+F18+F25+F31+F38+F45+F52</f>
        <v>6363</v>
      </c>
      <c r="G167" s="293">
        <f>+G4+G11+G18+G25+G31+G38+G45+G52</f>
        <v>6396</v>
      </c>
      <c r="H167" s="290">
        <f>G167-F167</f>
        <v>33</v>
      </c>
      <c r="I167" s="64">
        <f>I4+I11+I18+I25+I31+I38+I45+I52</f>
        <v>495000</v>
      </c>
      <c r="J167" s="130">
        <v>1267405</v>
      </c>
      <c r="K167" s="20">
        <v>109000</v>
      </c>
      <c r="L167" s="130">
        <v>359605</v>
      </c>
      <c r="M167" s="60"/>
      <c r="N167" s="8"/>
    </row>
    <row r="168" spans="1:16" ht="19.5" thickBot="1" x14ac:dyDescent="0.35">
      <c r="A168" s="362"/>
      <c r="B168" s="362"/>
      <c r="C168" s="364"/>
      <c r="D168" s="366"/>
      <c r="E168" s="362"/>
      <c r="F168" s="367" t="s">
        <v>49</v>
      </c>
      <c r="G168" s="367"/>
      <c r="H168" s="367"/>
      <c r="I168" s="367"/>
      <c r="J168" s="65">
        <f>D167-J167</f>
        <v>462595</v>
      </c>
      <c r="K168" s="65"/>
      <c r="L168" s="66">
        <f>I167-L167</f>
        <v>135395</v>
      </c>
      <c r="M168" s="263">
        <v>34424</v>
      </c>
      <c r="N168" s="298"/>
      <c r="O168" s="298"/>
    </row>
    <row r="169" spans="1:16" ht="21" thickTop="1" thickBot="1" x14ac:dyDescent="0.35">
      <c r="A169" s="115">
        <v>55341</v>
      </c>
      <c r="B169" s="115">
        <v>55946</v>
      </c>
      <c r="C169" s="118">
        <f>B169-A169</f>
        <v>605</v>
      </c>
      <c r="D169" s="67"/>
      <c r="F169" s="113">
        <v>170</v>
      </c>
      <c r="G169" s="113">
        <v>212</v>
      </c>
      <c r="H169" s="117">
        <f>G169-F169</f>
        <v>42</v>
      </c>
      <c r="M169" s="264">
        <v>33918</v>
      </c>
    </row>
    <row r="170" spans="1:16" ht="15" customHeight="1" thickTop="1" thickBot="1" x14ac:dyDescent="0.35">
      <c r="A170" s="59" t="s">
        <v>50</v>
      </c>
      <c r="B170" s="58"/>
      <c r="C170" s="58"/>
      <c r="D170" s="58"/>
      <c r="M170" s="264">
        <f>M168-M169</f>
        <v>506</v>
      </c>
      <c r="N170" s="265">
        <f>968532/M170</f>
        <v>1914.094861660079</v>
      </c>
    </row>
    <row r="171" spans="1:16" ht="19.5" thickTop="1" x14ac:dyDescent="0.3">
      <c r="A171" s="352" t="s">
        <v>43</v>
      </c>
      <c r="B171" s="353"/>
      <c r="C171" s="353"/>
      <c r="D171" s="354"/>
      <c r="E171" s="355" t="s">
        <v>44</v>
      </c>
      <c r="F171" s="357" t="s">
        <v>45</v>
      </c>
      <c r="G171" s="358"/>
      <c r="H171" s="358"/>
      <c r="I171" s="358"/>
      <c r="J171" s="357" t="s">
        <v>46</v>
      </c>
      <c r="K171" s="357" t="s">
        <v>47</v>
      </c>
      <c r="L171" s="357" t="s">
        <v>48</v>
      </c>
      <c r="M171" s="60"/>
    </row>
    <row r="172" spans="1:16" ht="59.25" x14ac:dyDescent="0.3">
      <c r="A172" s="61" t="s">
        <v>8</v>
      </c>
      <c r="B172" s="293" t="s">
        <v>9</v>
      </c>
      <c r="C172" s="293" t="s">
        <v>10</v>
      </c>
      <c r="D172" s="62" t="s">
        <v>11</v>
      </c>
      <c r="E172" s="356"/>
      <c r="F172" s="293" t="s">
        <v>8</v>
      </c>
      <c r="G172" s="293" t="s">
        <v>9</v>
      </c>
      <c r="H172" s="290" t="s">
        <v>12</v>
      </c>
      <c r="I172" s="296" t="s">
        <v>11</v>
      </c>
      <c r="J172" s="304"/>
      <c r="K172" s="304"/>
      <c r="L172" s="304"/>
      <c r="M172" s="266" t="str">
        <f>A170</f>
        <v>SN 45A</v>
      </c>
    </row>
    <row r="173" spans="1:16" x14ac:dyDescent="0.3">
      <c r="A173" s="368">
        <f>B58+B65+B72+B79+B85+B92+B99+B106+B113</f>
        <v>84712</v>
      </c>
      <c r="B173" s="361">
        <f>C58+C65+C72+C79+C85+C92+C99+C106+C113</f>
        <v>85275</v>
      </c>
      <c r="C173" s="363">
        <f>B173-A173</f>
        <v>563</v>
      </c>
      <c r="D173" s="365">
        <f>E58+E65+E72+E79+E85+E92+E99+E106+E113</f>
        <v>1810000</v>
      </c>
      <c r="E173" s="361">
        <f>J58+J65+J72+J79+J85+J92+J99+J106+J113</f>
        <v>0</v>
      </c>
      <c r="F173" s="293">
        <f>F58+F65+F72+F79+F85+F92+F99+F106+F113</f>
        <v>6813</v>
      </c>
      <c r="G173" s="293">
        <f>G58+G65+G72+G79+G85+G99+G106+G113+G92</f>
        <v>6864</v>
      </c>
      <c r="H173" s="290">
        <f>G173-F173</f>
        <v>51</v>
      </c>
      <c r="I173" s="64">
        <f>I58+I65+I72+I79+I85+I92+I99+I106+I113</f>
        <v>765000</v>
      </c>
      <c r="J173" s="130">
        <v>1419997</v>
      </c>
      <c r="K173" s="20">
        <f>K167</f>
        <v>109000</v>
      </c>
      <c r="L173" s="130">
        <v>310845</v>
      </c>
      <c r="M173" s="256">
        <v>52891</v>
      </c>
      <c r="N173" s="8"/>
    </row>
    <row r="174" spans="1:16" ht="19.5" thickBot="1" x14ac:dyDescent="0.35">
      <c r="A174" s="369"/>
      <c r="B174" s="362"/>
      <c r="C174" s="364"/>
      <c r="D174" s="366"/>
      <c r="E174" s="362"/>
      <c r="F174" s="367" t="s">
        <v>49</v>
      </c>
      <c r="G174" s="367"/>
      <c r="H174" s="367"/>
      <c r="I174" s="367"/>
      <c r="J174" s="65">
        <f>D173-J173</f>
        <v>390003</v>
      </c>
      <c r="K174" s="65"/>
      <c r="L174" s="66">
        <f>I173-L173</f>
        <v>454155</v>
      </c>
      <c r="M174" s="257">
        <v>52162</v>
      </c>
      <c r="N174" s="8"/>
    </row>
    <row r="175" spans="1:16" ht="21" thickTop="1" thickBot="1" x14ac:dyDescent="0.35">
      <c r="A175" s="116">
        <v>60085</v>
      </c>
      <c r="B175" s="116">
        <v>60659</v>
      </c>
      <c r="C175" s="118">
        <f>B175-A175</f>
        <v>574</v>
      </c>
      <c r="D175" s="106"/>
      <c r="F175" s="113">
        <v>226</v>
      </c>
      <c r="G175" s="113">
        <v>274</v>
      </c>
      <c r="H175" s="117">
        <f>G175-F175</f>
        <v>48</v>
      </c>
      <c r="M175" s="261"/>
      <c r="N175" s="8"/>
    </row>
    <row r="176" spans="1:16" ht="15" customHeight="1" thickTop="1" thickBot="1" x14ac:dyDescent="0.35">
      <c r="A176" s="59" t="s">
        <v>51</v>
      </c>
      <c r="B176" s="69"/>
      <c r="C176" s="58"/>
      <c r="D176" s="58"/>
      <c r="M176" s="258">
        <f>M173-M174</f>
        <v>729</v>
      </c>
      <c r="N176" s="262">
        <f>1362775/M176</f>
        <v>1869.3758573388202</v>
      </c>
    </row>
    <row r="177" spans="1:14" ht="19.5" thickTop="1" x14ac:dyDescent="0.3">
      <c r="A177" s="352" t="s">
        <v>43</v>
      </c>
      <c r="B177" s="353"/>
      <c r="C177" s="353"/>
      <c r="D177" s="354"/>
      <c r="E177" s="355" t="s">
        <v>44</v>
      </c>
      <c r="F177" s="357" t="s">
        <v>45</v>
      </c>
      <c r="G177" s="358"/>
      <c r="H177" s="358"/>
      <c r="I177" s="358"/>
      <c r="J177" s="357" t="s">
        <v>46</v>
      </c>
      <c r="K177" s="357" t="s">
        <v>47</v>
      </c>
      <c r="L177" s="357" t="s">
        <v>48</v>
      </c>
      <c r="M177" s="68"/>
      <c r="N177" s="8"/>
    </row>
    <row r="178" spans="1:14" ht="59.25" x14ac:dyDescent="0.3">
      <c r="A178" s="61" t="s">
        <v>8</v>
      </c>
      <c r="B178" s="293" t="s">
        <v>9</v>
      </c>
      <c r="C178" s="293" t="s">
        <v>10</v>
      </c>
      <c r="D178" s="62" t="s">
        <v>11</v>
      </c>
      <c r="E178" s="356"/>
      <c r="F178" s="293" t="s">
        <v>8</v>
      </c>
      <c r="G178" s="293" t="s">
        <v>9</v>
      </c>
      <c r="H178" s="290" t="s">
        <v>12</v>
      </c>
      <c r="I178" s="296" t="s">
        <v>11</v>
      </c>
      <c r="J178" s="304"/>
      <c r="K178" s="304"/>
      <c r="L178" s="304"/>
      <c r="M178" s="266" t="str">
        <f>A176</f>
        <v>SN 19D</v>
      </c>
      <c r="N178" s="8"/>
    </row>
    <row r="179" spans="1:14" x14ac:dyDescent="0.3">
      <c r="A179" s="368">
        <f>B120+B127+B134+B140+B147+B154+B161</f>
        <v>32156</v>
      </c>
      <c r="B179" s="361">
        <f>C120+C127+C134+C140+C147+C154+C161</f>
        <v>32921</v>
      </c>
      <c r="C179" s="363">
        <f>B179-A179</f>
        <v>765</v>
      </c>
      <c r="D179" s="365">
        <f>E120+E127+E134+E140+E147+E154+E161</f>
        <v>2521500</v>
      </c>
      <c r="E179" s="361">
        <f>J120+J127+J134+J140+J147+J154+J161</f>
        <v>160000</v>
      </c>
      <c r="F179" s="293">
        <f>F120+F127+F134+F140+F147+F154+F161</f>
        <v>4886</v>
      </c>
      <c r="G179" s="293">
        <f>G120+G127+G134+G140+G147+G154+G161</f>
        <v>4947</v>
      </c>
      <c r="H179" s="290">
        <f>G179-F179</f>
        <v>61</v>
      </c>
      <c r="I179" s="64">
        <f>I120+I127+I134+I140+I147+I154+I161</f>
        <v>915000</v>
      </c>
      <c r="J179" s="130">
        <v>1642286</v>
      </c>
      <c r="K179" s="20">
        <f>K167</f>
        <v>109000</v>
      </c>
      <c r="L179" s="130">
        <v>353510</v>
      </c>
      <c r="M179" s="256">
        <v>57602</v>
      </c>
      <c r="N179" s="8"/>
    </row>
    <row r="180" spans="1:14" ht="19.5" thickBot="1" x14ac:dyDescent="0.35">
      <c r="A180" s="369"/>
      <c r="B180" s="362"/>
      <c r="C180" s="364"/>
      <c r="D180" s="366"/>
      <c r="E180" s="362"/>
      <c r="F180" s="372" t="s">
        <v>49</v>
      </c>
      <c r="G180" s="373"/>
      <c r="H180" s="373"/>
      <c r="I180" s="71">
        <f>I179-L180</f>
        <v>353510</v>
      </c>
      <c r="J180" s="65">
        <f>D179-J179</f>
        <v>879214</v>
      </c>
      <c r="K180" s="65"/>
      <c r="L180" s="66">
        <f>I179-L179</f>
        <v>561490</v>
      </c>
      <c r="M180" s="257">
        <v>56885</v>
      </c>
      <c r="N180" s="8"/>
    </row>
    <row r="181" spans="1:14" ht="21" thickTop="1" thickBot="1" x14ac:dyDescent="0.35">
      <c r="A181" s="115">
        <v>7239</v>
      </c>
      <c r="B181" s="115">
        <v>8014</v>
      </c>
      <c r="C181" s="118">
        <f>B181-A181</f>
        <v>775</v>
      </c>
      <c r="D181" s="67"/>
      <c r="E181" s="72"/>
      <c r="F181" s="113">
        <v>2531</v>
      </c>
      <c r="G181" s="113">
        <v>2590</v>
      </c>
      <c r="H181" s="73">
        <f>G181-F181</f>
        <v>59</v>
      </c>
      <c r="I181" s="74"/>
      <c r="M181" s="258">
        <f>M179-M180</f>
        <v>717</v>
      </c>
      <c r="N181" s="262">
        <f>1339886/M181</f>
        <v>1868.7391910739191</v>
      </c>
    </row>
    <row r="182" spans="1:14" ht="20.25" thickTop="1" thickBot="1" x14ac:dyDescent="0.35">
      <c r="A182" s="370" t="s">
        <v>52</v>
      </c>
      <c r="B182" s="371"/>
      <c r="C182" s="58"/>
      <c r="D182" s="58"/>
      <c r="N182" s="8"/>
    </row>
    <row r="183" spans="1:14" ht="19.5" thickTop="1" x14ac:dyDescent="0.3">
      <c r="A183" s="352" t="s">
        <v>43</v>
      </c>
      <c r="B183" s="353"/>
      <c r="C183" s="353"/>
      <c r="D183" s="354"/>
      <c r="E183" s="355" t="s">
        <v>44</v>
      </c>
      <c r="F183" s="357" t="s">
        <v>45</v>
      </c>
      <c r="G183" s="357"/>
      <c r="H183" s="357"/>
      <c r="I183" s="357"/>
      <c r="J183" s="357" t="s">
        <v>46</v>
      </c>
      <c r="K183" s="357" t="s">
        <v>47</v>
      </c>
      <c r="L183" s="357" t="s">
        <v>53</v>
      </c>
      <c r="N183" s="75"/>
    </row>
    <row r="184" spans="1:14" ht="59.25" x14ac:dyDescent="0.3">
      <c r="A184" s="61" t="s">
        <v>8</v>
      </c>
      <c r="B184" s="293" t="s">
        <v>9</v>
      </c>
      <c r="C184" s="293" t="s">
        <v>10</v>
      </c>
      <c r="D184" s="62" t="s">
        <v>11</v>
      </c>
      <c r="E184" s="307"/>
      <c r="F184" s="293" t="s">
        <v>8</v>
      </c>
      <c r="G184" s="293" t="s">
        <v>9</v>
      </c>
      <c r="H184" s="290" t="s">
        <v>12</v>
      </c>
      <c r="I184" s="296" t="s">
        <v>11</v>
      </c>
      <c r="J184" s="305"/>
      <c r="K184" s="305"/>
      <c r="L184" s="304"/>
      <c r="M184" s="267" t="str">
        <f>A182</f>
        <v>Tổng Thu - Chi:</v>
      </c>
      <c r="N184" s="8"/>
    </row>
    <row r="185" spans="1:14" ht="19.5" thickBot="1" x14ac:dyDescent="0.35">
      <c r="A185" s="375">
        <f>A167+A173+A179</f>
        <v>153517</v>
      </c>
      <c r="B185" s="363">
        <f>B167+B173+B179</f>
        <v>155394</v>
      </c>
      <c r="C185" s="363">
        <f>B185-A185</f>
        <v>1877</v>
      </c>
      <c r="D185" s="379">
        <f>D167+D173+D179</f>
        <v>6061500</v>
      </c>
      <c r="E185" s="382">
        <f>E167+E173+E179</f>
        <v>160000</v>
      </c>
      <c r="F185" s="76">
        <f>F167+F173+F179</f>
        <v>18062</v>
      </c>
      <c r="G185" s="76">
        <f>G167+G173+G179</f>
        <v>18207</v>
      </c>
      <c r="H185" s="290">
        <f>G185-F185</f>
        <v>145</v>
      </c>
      <c r="I185" s="77">
        <f>I167+I173+I179</f>
        <v>2175000</v>
      </c>
      <c r="J185" s="130">
        <f>J167+J173+J179</f>
        <v>4329688</v>
      </c>
      <c r="K185" s="289">
        <v>120000</v>
      </c>
      <c r="L185" s="78">
        <f>L173+L167+L179</f>
        <v>1023960</v>
      </c>
      <c r="M185" s="259">
        <v>4407</v>
      </c>
      <c r="N185" s="8"/>
    </row>
    <row r="186" spans="1:14" ht="19.5" x14ac:dyDescent="0.3">
      <c r="A186" s="376"/>
      <c r="B186" s="378"/>
      <c r="C186" s="378"/>
      <c r="D186" s="380"/>
      <c r="E186" s="383"/>
      <c r="F186" s="385" t="s">
        <v>49</v>
      </c>
      <c r="G186" s="386"/>
      <c r="H186" s="386"/>
      <c r="I186" s="386"/>
      <c r="J186" s="129">
        <f>D185-J185</f>
        <v>1731812</v>
      </c>
      <c r="K186" s="81">
        <f>E185-K185</f>
        <v>40000</v>
      </c>
      <c r="L186" s="82">
        <f>I185-L185</f>
        <v>1151040</v>
      </c>
      <c r="M186" s="257">
        <v>3552</v>
      </c>
      <c r="N186" s="262">
        <f>1640067/M187</f>
        <v>1918.2070175438596</v>
      </c>
    </row>
    <row r="187" spans="1:14" ht="19.5" x14ac:dyDescent="0.3">
      <c r="A187" s="376"/>
      <c r="B187" s="378"/>
      <c r="C187" s="378"/>
      <c r="D187" s="380"/>
      <c r="E187" s="383"/>
      <c r="F187" s="387" t="s">
        <v>57</v>
      </c>
      <c r="G187" s="388"/>
      <c r="H187" s="388"/>
      <c r="I187" s="388"/>
      <c r="J187" s="231">
        <f>A4+A11+A18+A25+A31+A38+A45+A52+A58+A65+A72+A79+A85+A92+A99+A106+A113+A120+A127+A134+A140+A147+A154+A161</f>
        <v>41300000</v>
      </c>
      <c r="K187" s="232"/>
      <c r="L187" s="233"/>
      <c r="M187" s="260">
        <f>M185-M186</f>
        <v>855</v>
      </c>
      <c r="N187" s="8"/>
    </row>
    <row r="188" spans="1:14" ht="20.25" thickBot="1" x14ac:dyDescent="0.4">
      <c r="A188" s="377"/>
      <c r="B188" s="364"/>
      <c r="C188" s="364"/>
      <c r="D188" s="381"/>
      <c r="E188" s="384"/>
      <c r="F188" s="389" t="s">
        <v>58</v>
      </c>
      <c r="G188" s="367"/>
      <c r="H188" s="367"/>
      <c r="I188" s="367"/>
      <c r="J188" s="229">
        <f>J187+J186+K186+L186</f>
        <v>44222852</v>
      </c>
      <c r="K188" s="230" t="s">
        <v>160</v>
      </c>
      <c r="L188" s="234">
        <f>K4+K11+K18+K25+K31+K38+K45+K52+K58+K65+K72+K79+K85+K92+K99+K106+K113+K120+K127+K134+K140+K147+K154+K161</f>
        <v>49766500</v>
      </c>
      <c r="M188" s="79" t="s">
        <v>59</v>
      </c>
      <c r="N188" s="80">
        <v>33000000</v>
      </c>
    </row>
    <row r="189" spans="1:14" ht="20.25" thickTop="1" x14ac:dyDescent="0.35">
      <c r="A189" s="83" t="s">
        <v>60</v>
      </c>
      <c r="B189" s="115">
        <f>B181+B175+B169</f>
        <v>124619</v>
      </c>
      <c r="C189" s="115">
        <f>B189-(B179+B173+B167)</f>
        <v>-30775</v>
      </c>
      <c r="D189" s="84"/>
      <c r="E189" s="84"/>
      <c r="F189" s="58"/>
      <c r="G189" s="58"/>
      <c r="H189" s="85"/>
      <c r="I189" s="85"/>
      <c r="J189" s="86"/>
      <c r="K189" s="87" t="str">
        <f>K190</f>
        <v xml:space="preserve">Dư tiền phòng: </v>
      </c>
      <c r="L189" s="86">
        <f>L190+L191+L192</f>
        <v>11180933.792982455</v>
      </c>
      <c r="M189" s="79"/>
      <c r="N189" s="80"/>
    </row>
    <row r="190" spans="1:14" ht="18.75" customHeight="1" x14ac:dyDescent="0.3">
      <c r="A190" s="88" t="s">
        <v>61</v>
      </c>
      <c r="B190" s="89">
        <f>J185/L185</f>
        <v>4.2283761084417364</v>
      </c>
      <c r="C190" s="90" t="s">
        <v>62</v>
      </c>
      <c r="D190" s="90"/>
      <c r="K190" s="83" t="s">
        <v>134</v>
      </c>
      <c r="L190" s="91">
        <f>J187-N190</f>
        <v>8298081.7929824553</v>
      </c>
      <c r="M190" s="92" t="s">
        <v>63</v>
      </c>
      <c r="N190" s="93">
        <f>SUM(N185:N188)</f>
        <v>33001918.207017545</v>
      </c>
    </row>
    <row r="191" spans="1:14" ht="19.5" x14ac:dyDescent="0.35">
      <c r="A191" s="23" t="s">
        <v>64</v>
      </c>
      <c r="B191" s="94">
        <f>B185-A185</f>
        <v>1877</v>
      </c>
      <c r="K191" s="83" t="s">
        <v>150</v>
      </c>
      <c r="L191" s="95">
        <f>J186</f>
        <v>1731812</v>
      </c>
      <c r="M191" s="79"/>
      <c r="N191" s="80"/>
    </row>
    <row r="192" spans="1:14" ht="19.5" x14ac:dyDescent="0.3">
      <c r="A192" s="23" t="s">
        <v>65</v>
      </c>
      <c r="B192" s="96">
        <f>L185</f>
        <v>1023960</v>
      </c>
      <c r="K192" s="83" t="s">
        <v>151</v>
      </c>
      <c r="L192" s="95">
        <f>L186</f>
        <v>1151040</v>
      </c>
    </row>
    <row r="193" spans="1:19" ht="19.5" x14ac:dyDescent="0.3">
      <c r="A193" s="199"/>
      <c r="B193" s="197"/>
      <c r="C193" s="197"/>
      <c r="D193" s="197"/>
      <c r="E193" s="288"/>
      <c r="F193" s="197"/>
      <c r="G193" s="197"/>
      <c r="H193" s="198"/>
      <c r="I193" s="199"/>
      <c r="J193" s="199"/>
      <c r="K193" s="199"/>
      <c r="L193" s="204"/>
      <c r="M193" s="205"/>
      <c r="N193" s="206"/>
      <c r="O193" s="126"/>
      <c r="P193" s="123"/>
      <c r="Q193" s="123"/>
      <c r="R193" s="123"/>
      <c r="S193" s="228"/>
    </row>
    <row r="194" spans="1:19" x14ac:dyDescent="0.3">
      <c r="A194" s="374"/>
      <c r="B194" s="374"/>
      <c r="C194" s="374"/>
      <c r="D194" s="195"/>
      <c r="E194" s="288"/>
      <c r="F194" s="197"/>
      <c r="G194" s="197"/>
      <c r="H194" s="198"/>
      <c r="I194" s="199"/>
      <c r="J194" s="199"/>
      <c r="K194" s="199"/>
      <c r="L194" s="200"/>
      <c r="M194" s="201"/>
      <c r="N194" s="195"/>
      <c r="O194" s="126"/>
      <c r="P194" s="123"/>
      <c r="Q194" s="123"/>
      <c r="R194" s="123"/>
      <c r="S194" s="228"/>
    </row>
    <row r="195" spans="1:19" x14ac:dyDescent="0.3">
      <c r="A195" s="199"/>
      <c r="B195" s="200"/>
      <c r="C195" s="201"/>
      <c r="D195" s="195"/>
      <c r="E195" s="202"/>
      <c r="F195" s="197"/>
      <c r="G195" s="197"/>
      <c r="H195" s="198"/>
      <c r="I195" s="199"/>
      <c r="J195" s="199"/>
      <c r="K195" s="199"/>
      <c r="L195" s="201"/>
      <c r="M195" s="195"/>
      <c r="N195" s="126"/>
      <c r="O195" s="123"/>
      <c r="P195" s="123"/>
      <c r="Q195" s="123"/>
      <c r="R195" s="123"/>
      <c r="S195" s="228"/>
    </row>
    <row r="196" spans="1:19" x14ac:dyDescent="0.3">
      <c r="A196" s="199"/>
      <c r="B196" s="199"/>
      <c r="C196" s="203"/>
      <c r="D196" s="195"/>
      <c r="E196" s="202"/>
      <c r="F196" s="197"/>
      <c r="G196" s="197"/>
      <c r="H196" s="198"/>
      <c r="I196" s="199"/>
      <c r="J196" s="199"/>
      <c r="K196" s="199"/>
      <c r="L196" s="201"/>
      <c r="M196" s="195"/>
      <c r="N196" s="126"/>
      <c r="O196" s="123"/>
      <c r="P196" s="123"/>
      <c r="Q196" s="123"/>
      <c r="R196" s="123"/>
      <c r="S196" s="228"/>
    </row>
    <row r="197" spans="1:19" x14ac:dyDescent="0.3">
      <c r="A197" s="199"/>
      <c r="B197" s="197"/>
      <c r="C197" s="203"/>
      <c r="D197" s="197"/>
      <c r="E197" s="202"/>
      <c r="F197" s="197"/>
      <c r="G197" s="197"/>
      <c r="H197" s="198"/>
      <c r="I197" s="199"/>
      <c r="J197" s="199"/>
      <c r="K197" s="199"/>
      <c r="L197" s="201"/>
      <c r="M197" s="195"/>
      <c r="N197" s="126"/>
      <c r="O197" s="123"/>
      <c r="P197" s="123"/>
      <c r="Q197" s="123"/>
      <c r="R197" s="123"/>
      <c r="S197" s="228"/>
    </row>
    <row r="198" spans="1:19" x14ac:dyDescent="0.3">
      <c r="A198" s="199"/>
      <c r="B198" s="197"/>
      <c r="C198" s="197"/>
      <c r="D198" s="197"/>
      <c r="E198" s="202"/>
      <c r="F198" s="197"/>
      <c r="G198" s="197"/>
      <c r="H198" s="198"/>
      <c r="I198" s="199"/>
      <c r="J198" s="199"/>
      <c r="K198" s="199"/>
      <c r="L198" s="201"/>
      <c r="M198" s="195"/>
      <c r="N198" s="126"/>
      <c r="O198" s="123"/>
      <c r="P198" s="123"/>
      <c r="Q198" s="123"/>
      <c r="R198" s="123"/>
      <c r="S198" s="228"/>
    </row>
    <row r="199" spans="1:19" x14ac:dyDescent="0.3">
      <c r="A199" s="199"/>
      <c r="B199" s="197"/>
      <c r="C199" s="197"/>
      <c r="D199" s="197"/>
      <c r="E199" s="202"/>
      <c r="F199" s="197"/>
      <c r="G199" s="197"/>
      <c r="H199" s="198"/>
      <c r="I199" s="199"/>
      <c r="J199" s="199"/>
      <c r="K199" s="199"/>
      <c r="L199" s="288"/>
      <c r="M199" s="195"/>
      <c r="N199" s="126"/>
      <c r="O199" s="123"/>
      <c r="P199" s="123"/>
      <c r="Q199" s="123"/>
      <c r="R199" s="123"/>
      <c r="S199" s="228"/>
    </row>
    <row r="200" spans="1:19" x14ac:dyDescent="0.3">
      <c r="A200" s="199"/>
      <c r="B200" s="197"/>
      <c r="C200" s="197"/>
      <c r="D200" s="197"/>
      <c r="E200" s="202"/>
      <c r="F200" s="197"/>
      <c r="G200" s="197"/>
      <c r="H200" s="198"/>
      <c r="I200" s="199"/>
      <c r="J200" s="199"/>
      <c r="K200" s="199"/>
      <c r="L200" s="288"/>
      <c r="M200" s="195"/>
      <c r="N200" s="126"/>
      <c r="O200" s="123"/>
      <c r="P200" s="123"/>
      <c r="Q200" s="123"/>
      <c r="R200" s="123"/>
      <c r="S200" s="228"/>
    </row>
    <row r="201" spans="1:19" x14ac:dyDescent="0.3">
      <c r="A201" s="199"/>
      <c r="B201" s="197"/>
      <c r="C201" s="197"/>
      <c r="D201" s="197"/>
      <c r="E201" s="202"/>
      <c r="F201" s="197"/>
      <c r="G201" s="197"/>
      <c r="H201" s="198"/>
      <c r="I201" s="199"/>
      <c r="J201" s="199"/>
      <c r="K201" s="199"/>
      <c r="L201" s="288"/>
      <c r="M201" s="195"/>
      <c r="N201" s="126"/>
      <c r="O201" s="123"/>
      <c r="P201" s="123"/>
      <c r="Q201" s="123"/>
      <c r="R201" s="123"/>
      <c r="S201" s="228"/>
    </row>
    <row r="202" spans="1:19" x14ac:dyDescent="0.3">
      <c r="A202" s="199"/>
      <c r="B202" s="197"/>
      <c r="C202" s="197"/>
      <c r="D202" s="197"/>
      <c r="E202" s="288"/>
      <c r="F202" s="197"/>
      <c r="G202" s="197"/>
      <c r="H202" s="198"/>
      <c r="I202" s="199"/>
      <c r="J202" s="199"/>
      <c r="K202" s="199"/>
      <c r="L202" s="288"/>
      <c r="M202" s="195"/>
      <c r="N202" s="126"/>
      <c r="O202" s="123"/>
      <c r="P202" s="123"/>
      <c r="Q202" s="123"/>
      <c r="R202" s="123"/>
      <c r="S202" s="228"/>
    </row>
    <row r="203" spans="1:19" x14ac:dyDescent="0.3">
      <c r="A203" s="199"/>
      <c r="B203" s="197"/>
      <c r="C203" s="197"/>
      <c r="D203" s="197"/>
      <c r="E203" s="288"/>
      <c r="F203" s="197"/>
      <c r="G203" s="197"/>
      <c r="H203" s="198"/>
      <c r="I203" s="199"/>
      <c r="J203" s="199"/>
      <c r="K203" s="199"/>
      <c r="L203" s="288"/>
      <c r="M203" s="195"/>
      <c r="N203" s="126"/>
      <c r="O203" s="123"/>
      <c r="P203" s="123"/>
      <c r="Q203" s="123"/>
      <c r="R203" s="123"/>
      <c r="S203" s="228"/>
    </row>
    <row r="204" spans="1:19" x14ac:dyDescent="0.3">
      <c r="A204" s="199"/>
      <c r="B204" s="197"/>
      <c r="C204" s="197"/>
      <c r="D204" s="197"/>
      <c r="E204" s="288"/>
      <c r="F204" s="197"/>
      <c r="G204" s="197"/>
      <c r="H204" s="198"/>
      <c r="I204" s="199"/>
      <c r="J204" s="199"/>
      <c r="K204" s="199"/>
      <c r="L204" s="288"/>
      <c r="M204" s="195"/>
      <c r="N204" s="126"/>
      <c r="O204" s="123"/>
      <c r="P204" s="123"/>
      <c r="Q204" s="123"/>
      <c r="R204" s="123"/>
      <c r="S204" s="228"/>
    </row>
  </sheetData>
  <mergeCells count="289">
    <mergeCell ref="A194:C194"/>
    <mergeCell ref="L183:L184"/>
    <mergeCell ref="A185:A188"/>
    <mergeCell ref="B185:B188"/>
    <mergeCell ref="C185:C188"/>
    <mergeCell ref="D185:D188"/>
    <mergeCell ref="E185:E188"/>
    <mergeCell ref="F186:I186"/>
    <mergeCell ref="F187:I187"/>
    <mergeCell ref="F188:I188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N168:O168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L104:L106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L97:L99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90:L92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A86:L86"/>
    <mergeCell ref="N86:O86"/>
    <mergeCell ref="A87:L87"/>
    <mergeCell ref="A89:B89"/>
    <mergeCell ref="C89:I89"/>
    <mergeCell ref="A90:A91"/>
    <mergeCell ref="B90:E90"/>
    <mergeCell ref="F90:I90"/>
    <mergeCell ref="J90:J91"/>
    <mergeCell ref="K90:K91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204"/>
  <sheetViews>
    <sheetView topLeftCell="A52" zoomScale="75" zoomScaleNormal="100" zoomScaleSheetLayoutView="91" zoomScalePageLayoutView="75" workbookViewId="0">
      <selection activeCell="A20" sqref="A20"/>
    </sheetView>
  </sheetViews>
  <sheetFormatPr defaultColWidth="9.140625" defaultRowHeight="18.75" x14ac:dyDescent="0.3"/>
  <cols>
    <col min="1" max="1" width="14.28515625" style="23" customWidth="1"/>
    <col min="2" max="2" width="13.85546875" style="113" customWidth="1"/>
    <col min="3" max="3" width="15.28515625" style="113" customWidth="1"/>
    <col min="4" max="4" width="16.5703125" style="113" customWidth="1"/>
    <col min="5" max="5" width="18.85546875" style="287" customWidth="1"/>
    <col min="6" max="7" width="9.7109375" style="113" customWidth="1"/>
    <col min="8" max="8" width="11.28515625" style="44" customWidth="1"/>
    <col min="9" max="9" width="13.85546875" style="23" customWidth="1"/>
    <col min="10" max="10" width="16.42578125" style="23" customWidth="1"/>
    <col min="11" max="11" width="16.85546875" style="23" customWidth="1"/>
    <col min="12" max="12" width="20.5703125" style="287" customWidth="1"/>
    <col min="13" max="13" width="25.28515625" style="57" customWidth="1"/>
    <col min="14" max="14" width="18" style="31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99" t="s">
        <v>0</v>
      </c>
      <c r="B1" s="300"/>
      <c r="C1" s="301" t="s">
        <v>190</v>
      </c>
      <c r="D1" s="301"/>
      <c r="E1" s="301"/>
      <c r="F1" s="301"/>
      <c r="G1" s="301"/>
      <c r="H1" s="301"/>
      <c r="I1" s="301"/>
      <c r="J1" s="1"/>
      <c r="K1" s="2"/>
      <c r="L1" s="3" t="s">
        <v>72</v>
      </c>
      <c r="M1" s="4" t="s">
        <v>2</v>
      </c>
      <c r="N1" s="5" t="s">
        <v>3</v>
      </c>
      <c r="O1" s="6" t="s">
        <v>4</v>
      </c>
      <c r="P1" s="6" t="s">
        <v>5</v>
      </c>
      <c r="Q1" s="7" t="s">
        <v>6</v>
      </c>
    </row>
    <row r="2" spans="1:17" ht="24.95" customHeight="1" x14ac:dyDescent="0.3">
      <c r="A2" s="302" t="s">
        <v>191</v>
      </c>
      <c r="B2" s="303" t="s">
        <v>192</v>
      </c>
      <c r="C2" s="304"/>
      <c r="D2" s="304"/>
      <c r="E2" s="304"/>
      <c r="F2" s="303" t="s">
        <v>193</v>
      </c>
      <c r="G2" s="303"/>
      <c r="H2" s="303"/>
      <c r="I2" s="303"/>
      <c r="J2" s="303" t="s">
        <v>194</v>
      </c>
      <c r="K2" s="307" t="s">
        <v>7</v>
      </c>
      <c r="L2" s="308">
        <f>K4+K11</f>
        <v>6660000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2"/>
      <c r="B3" s="283" t="s">
        <v>8</v>
      </c>
      <c r="C3" s="283" t="s">
        <v>9</v>
      </c>
      <c r="D3" s="283" t="s">
        <v>10</v>
      </c>
      <c r="E3" s="281" t="s">
        <v>11</v>
      </c>
      <c r="F3" s="283" t="s">
        <v>8</v>
      </c>
      <c r="G3" s="283" t="s">
        <v>9</v>
      </c>
      <c r="H3" s="280" t="s">
        <v>12</v>
      </c>
      <c r="I3" s="281" t="s">
        <v>11</v>
      </c>
      <c r="J3" s="303"/>
      <c r="K3" s="307"/>
      <c r="L3" s="309"/>
      <c r="M3" s="11">
        <v>30000</v>
      </c>
      <c r="N3" s="10">
        <v>3500</v>
      </c>
      <c r="O3" s="12">
        <v>100000</v>
      </c>
      <c r="P3" s="13">
        <f>(M3+N3+O3)-K4</f>
        <v>-6466500</v>
      </c>
    </row>
    <row r="4" spans="1:17" ht="20.100000000000001" customHeight="1" x14ac:dyDescent="0.3">
      <c r="A4" s="111">
        <v>6000000</v>
      </c>
      <c r="B4" s="112">
        <v>7667</v>
      </c>
      <c r="C4" s="112">
        <v>7807</v>
      </c>
      <c r="D4" s="113">
        <f>C4-B4</f>
        <v>140</v>
      </c>
      <c r="E4" s="15">
        <f>D4*3000</f>
        <v>420000</v>
      </c>
      <c r="F4" s="112">
        <v>675</v>
      </c>
      <c r="G4" s="112">
        <v>687</v>
      </c>
      <c r="H4" s="16">
        <f>G4-F4</f>
        <v>12</v>
      </c>
      <c r="I4" s="17">
        <f>H4*15000</f>
        <v>180000</v>
      </c>
      <c r="J4" s="17">
        <v>0</v>
      </c>
      <c r="K4" s="18">
        <f>A4+E4+I4</f>
        <v>6600000</v>
      </c>
      <c r="L4" s="309"/>
      <c r="M4" s="19">
        <v>23</v>
      </c>
      <c r="N4" s="20"/>
      <c r="O4" s="10">
        <v>15000</v>
      </c>
      <c r="P4" s="21"/>
    </row>
    <row r="5" spans="1:17" ht="28.5" customHeight="1" thickBot="1" x14ac:dyDescent="0.35">
      <c r="A5" s="310"/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2"/>
      <c r="M5" s="22"/>
      <c r="N5" s="298"/>
      <c r="O5" s="298"/>
    </row>
    <row r="6" spans="1:17" ht="13.5" customHeight="1" thickTop="1" x14ac:dyDescent="0.3">
      <c r="E6" s="24"/>
      <c r="F6" s="25"/>
      <c r="H6" s="26"/>
      <c r="J6" s="27"/>
      <c r="K6" s="28"/>
      <c r="L6" s="29"/>
      <c r="M6" s="30"/>
    </row>
    <row r="7" spans="1:17" ht="24.95" customHeight="1" thickBot="1" x14ac:dyDescent="0.35">
      <c r="A7" s="32"/>
      <c r="B7" s="33"/>
      <c r="C7" s="33"/>
      <c r="D7" s="33"/>
      <c r="E7" s="34"/>
      <c r="F7" s="33"/>
      <c r="G7" s="33"/>
      <c r="H7" s="35"/>
      <c r="I7" s="32"/>
      <c r="J7" s="32"/>
      <c r="K7" s="36"/>
      <c r="L7" s="37"/>
      <c r="M7" s="30"/>
    </row>
    <row r="8" spans="1:17" ht="30" customHeight="1" thickTop="1" x14ac:dyDescent="0.3">
      <c r="A8" s="299" t="s">
        <v>13</v>
      </c>
      <c r="B8" s="300"/>
      <c r="C8" s="301" t="str">
        <f>C1</f>
        <v>TIỀN NHÀ TRỌ THÁNG 2/2021</v>
      </c>
      <c r="D8" s="301"/>
      <c r="E8" s="301"/>
      <c r="F8" s="301"/>
      <c r="G8" s="301"/>
      <c r="H8" s="301"/>
      <c r="I8" s="301"/>
      <c r="J8" s="38"/>
      <c r="K8" s="39"/>
      <c r="L8" s="3" t="s">
        <v>181</v>
      </c>
      <c r="M8" s="4"/>
      <c r="N8" s="5"/>
      <c r="O8" s="6"/>
      <c r="P8" s="6"/>
    </row>
    <row r="9" spans="1:17" ht="24.95" customHeight="1" x14ac:dyDescent="0.3">
      <c r="A9" s="302" t="str">
        <f>A2</f>
        <v>Tiền phòng Tháng 2</v>
      </c>
      <c r="B9" s="303" t="str">
        <f>B2</f>
        <v>Tiền điện Tháng 1</v>
      </c>
      <c r="C9" s="304"/>
      <c r="D9" s="304"/>
      <c r="E9" s="304"/>
      <c r="F9" s="303" t="str">
        <f>F2</f>
        <v>Tiền nước Tháng 1</v>
      </c>
      <c r="G9" s="303"/>
      <c r="H9" s="303"/>
      <c r="I9" s="303"/>
      <c r="J9" s="303" t="str">
        <f>J2</f>
        <v>Thuê bao truyền hình cáp Tháng 1</v>
      </c>
      <c r="K9" s="305" t="str">
        <f>K2</f>
        <v>Số tiền phải đóng (đồng)</v>
      </c>
      <c r="L9" s="306">
        <v>6000000</v>
      </c>
      <c r="M9" s="40"/>
      <c r="N9" s="12"/>
      <c r="O9" s="12"/>
      <c r="P9" s="12"/>
    </row>
    <row r="10" spans="1:17" ht="39.950000000000003" customHeight="1" x14ac:dyDescent="0.3">
      <c r="A10" s="302"/>
      <c r="B10" s="283" t="s">
        <v>8</v>
      </c>
      <c r="C10" s="283" t="s">
        <v>9</v>
      </c>
      <c r="D10" s="283" t="s">
        <v>10</v>
      </c>
      <c r="E10" s="281" t="s">
        <v>11</v>
      </c>
      <c r="F10" s="283" t="s">
        <v>8</v>
      </c>
      <c r="G10" s="283" t="s">
        <v>9</v>
      </c>
      <c r="H10" s="280" t="s">
        <v>12</v>
      </c>
      <c r="I10" s="282" t="s">
        <v>11</v>
      </c>
      <c r="J10" s="303"/>
      <c r="K10" s="305"/>
      <c r="L10" s="306"/>
      <c r="M10" s="40"/>
      <c r="N10" s="12"/>
      <c r="O10" s="12"/>
      <c r="P10" s="13"/>
    </row>
    <row r="11" spans="1:17" ht="20.100000000000001" customHeight="1" x14ac:dyDescent="0.3">
      <c r="A11" s="111"/>
      <c r="B11" s="112"/>
      <c r="C11" s="112"/>
      <c r="D11" s="14">
        <f>C11-B11</f>
        <v>0</v>
      </c>
      <c r="E11" s="41">
        <f>IF(D11&lt;=50,D11*$N$2,(D11-50)*$N$3+50*$N$2)</f>
        <v>0</v>
      </c>
      <c r="F11" s="112">
        <v>733</v>
      </c>
      <c r="G11" s="112">
        <v>737</v>
      </c>
      <c r="H11" s="16">
        <f>G11-F11</f>
        <v>4</v>
      </c>
      <c r="I11" s="17">
        <f>H11*15000</f>
        <v>60000</v>
      </c>
      <c r="J11" s="17">
        <v>0</v>
      </c>
      <c r="K11" s="18">
        <f>A11+E11+I11+J11</f>
        <v>60000</v>
      </c>
      <c r="L11" s="306"/>
      <c r="M11" s="19"/>
      <c r="N11" s="20"/>
      <c r="O11" s="21"/>
      <c r="P11" s="21"/>
    </row>
    <row r="12" spans="1:17" s="43" customFormat="1" ht="20.100000000000001" customHeight="1" thickBot="1" x14ac:dyDescent="0.35">
      <c r="A12" s="313" t="str">
        <f>A19</f>
        <v xml:space="preserve">C.YẾN: 090.1357.000 Lưu ý: Vui lòng thanh toán trước ngày 01/2/2021 tại địa chỉ nhà số 43A Nguyễn Văn Cự, P.Tân Tạo A, Q.Bình Tân 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5"/>
      <c r="M12" s="42"/>
      <c r="N12" s="316"/>
      <c r="O12" s="316"/>
    </row>
    <row r="13" spans="1:17" ht="24.95" customHeight="1" thickTop="1" x14ac:dyDescent="0.3">
      <c r="M13" s="30"/>
    </row>
    <row r="14" spans="1:17" ht="16.5" customHeight="1" thickBot="1" x14ac:dyDescent="0.35">
      <c r="A14" s="32"/>
      <c r="B14" s="33"/>
      <c r="C14" s="33"/>
      <c r="D14" s="33"/>
      <c r="E14" s="34"/>
      <c r="F14" s="33"/>
      <c r="G14" s="33"/>
      <c r="H14" s="35"/>
      <c r="I14" s="32"/>
      <c r="J14" s="32" t="s">
        <v>69</v>
      </c>
      <c r="K14" s="32"/>
      <c r="L14" s="34"/>
      <c r="M14" s="30"/>
    </row>
    <row r="15" spans="1:17" ht="30" customHeight="1" thickTop="1" x14ac:dyDescent="0.3">
      <c r="A15" s="299" t="s">
        <v>14</v>
      </c>
      <c r="B15" s="300"/>
      <c r="C15" s="301" t="str">
        <f>C1</f>
        <v>TIỀN NHÀ TRỌ THÁNG 2/2021</v>
      </c>
      <c r="D15" s="301"/>
      <c r="E15" s="301"/>
      <c r="F15" s="301"/>
      <c r="G15" s="301"/>
      <c r="H15" s="301"/>
      <c r="I15" s="301"/>
      <c r="J15" s="38" t="s">
        <v>131</v>
      </c>
      <c r="K15" s="39" t="s">
        <v>119</v>
      </c>
      <c r="L15" s="3" t="str">
        <f>L8</f>
        <v>CỌC</v>
      </c>
      <c r="M15" s="4"/>
      <c r="N15" s="5"/>
      <c r="O15" s="6"/>
      <c r="P15" s="6"/>
    </row>
    <row r="16" spans="1:17" ht="24.95" customHeight="1" x14ac:dyDescent="0.3">
      <c r="A16" s="302" t="str">
        <f>A2</f>
        <v>Tiền phòng Tháng 2</v>
      </c>
      <c r="B16" s="303" t="str">
        <f>B2</f>
        <v>Tiền điện Tháng 1</v>
      </c>
      <c r="C16" s="304"/>
      <c r="D16" s="304"/>
      <c r="E16" s="304"/>
      <c r="F16" s="303" t="str">
        <f>F2</f>
        <v>Tiền nước Tháng 1</v>
      </c>
      <c r="G16" s="303"/>
      <c r="H16" s="303"/>
      <c r="I16" s="303"/>
      <c r="J16" s="303" t="str">
        <f>J2</f>
        <v>Thuê bao truyền hình cáp Tháng 1</v>
      </c>
      <c r="K16" s="305" t="str">
        <f>K2</f>
        <v>Số tiền phải đóng (đồng)</v>
      </c>
      <c r="L16" s="306">
        <v>1000000</v>
      </c>
      <c r="M16" s="40"/>
      <c r="N16" s="12"/>
      <c r="O16" s="12"/>
      <c r="P16" s="12"/>
    </row>
    <row r="17" spans="1:16" ht="59.25" x14ac:dyDescent="0.3">
      <c r="A17" s="302"/>
      <c r="B17" s="283" t="s">
        <v>87</v>
      </c>
      <c r="C17" s="283" t="s">
        <v>86</v>
      </c>
      <c r="D17" s="283" t="s">
        <v>85</v>
      </c>
      <c r="E17" s="281" t="s">
        <v>11</v>
      </c>
      <c r="F17" s="283" t="s">
        <v>8</v>
      </c>
      <c r="G17" s="283" t="s">
        <v>9</v>
      </c>
      <c r="H17" s="280" t="s">
        <v>12</v>
      </c>
      <c r="I17" s="282" t="s">
        <v>11</v>
      </c>
      <c r="J17" s="303"/>
      <c r="K17" s="305"/>
      <c r="L17" s="306"/>
      <c r="M17" s="40"/>
      <c r="N17" s="12"/>
      <c r="O17" s="12"/>
      <c r="P17" s="13"/>
    </row>
    <row r="18" spans="1:16" x14ac:dyDescent="0.3">
      <c r="A18" s="111">
        <v>1400000</v>
      </c>
      <c r="B18" s="113">
        <v>1229</v>
      </c>
      <c r="C18" s="113">
        <v>1299</v>
      </c>
      <c r="D18" s="14">
        <f>C18-B18+D20</f>
        <v>70</v>
      </c>
      <c r="E18" s="41">
        <f>IF(D18&lt;=50,D18*$N$2,(D18-50)*$N$3+50*$N$2)</f>
        <v>220000</v>
      </c>
      <c r="F18" s="112">
        <v>811</v>
      </c>
      <c r="G18" s="112">
        <v>817</v>
      </c>
      <c r="H18" s="16">
        <f>G18-F18</f>
        <v>6</v>
      </c>
      <c r="I18" s="17">
        <f>H18*$O$2</f>
        <v>90000</v>
      </c>
      <c r="J18" s="17">
        <v>0</v>
      </c>
      <c r="K18" s="18">
        <f>A18+E18+I18+J18</f>
        <v>1710000</v>
      </c>
      <c r="L18" s="306"/>
      <c r="M18" s="19"/>
      <c r="N18" s="20"/>
      <c r="O18" s="21"/>
      <c r="P18" s="21"/>
    </row>
    <row r="19" spans="1:16" s="43" customFormat="1" ht="20.25" thickBot="1" x14ac:dyDescent="0.35">
      <c r="A19" s="317" t="s">
        <v>195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9"/>
      <c r="M19" s="42"/>
      <c r="N19" s="316"/>
      <c r="O19" s="316"/>
    </row>
    <row r="20" spans="1:16" ht="22.5" customHeight="1" thickTop="1" x14ac:dyDescent="0.3">
      <c r="E20" s="45"/>
      <c r="M20" s="30"/>
    </row>
    <row r="21" spans="1:16" ht="19.5" thickBot="1" x14ac:dyDescent="0.35">
      <c r="A21" s="32"/>
      <c r="B21" s="33"/>
      <c r="C21" s="33"/>
      <c r="D21" s="33"/>
      <c r="E21" s="34"/>
      <c r="F21" s="33"/>
      <c r="G21" s="33"/>
      <c r="H21" s="35"/>
      <c r="I21" s="32"/>
      <c r="J21" s="32"/>
      <c r="K21" s="32"/>
      <c r="L21" s="34"/>
      <c r="M21" s="30"/>
    </row>
    <row r="22" spans="1:16" ht="21" thickTop="1" x14ac:dyDescent="0.3">
      <c r="A22" s="299" t="s">
        <v>15</v>
      </c>
      <c r="B22" s="300"/>
      <c r="C22" s="301" t="str">
        <f>C1</f>
        <v>TIỀN NHÀ TRỌ THÁNG 2/2021</v>
      </c>
      <c r="D22" s="301"/>
      <c r="E22" s="301"/>
      <c r="F22" s="301"/>
      <c r="G22" s="301"/>
      <c r="H22" s="301"/>
      <c r="I22" s="301"/>
      <c r="J22" s="153" t="s">
        <v>69</v>
      </c>
      <c r="K22" s="154" t="s">
        <v>122</v>
      </c>
      <c r="L22" s="3" t="str">
        <f>L15</f>
        <v>CỌC</v>
      </c>
      <c r="M22" s="4"/>
      <c r="N22" s="5"/>
      <c r="O22" s="6"/>
      <c r="P22" s="6"/>
    </row>
    <row r="23" spans="1:16" ht="18" customHeight="1" x14ac:dyDescent="0.3">
      <c r="A23" s="320" t="str">
        <f>A2</f>
        <v>Tiền phòng Tháng 2</v>
      </c>
      <c r="B23" s="322" t="str">
        <f>B2</f>
        <v>Tiền điện Tháng 1</v>
      </c>
      <c r="C23" s="323"/>
      <c r="D23" s="323"/>
      <c r="E23" s="324"/>
      <c r="F23" s="322" t="str">
        <f>F2</f>
        <v>Tiền nước Tháng 1</v>
      </c>
      <c r="G23" s="323"/>
      <c r="H23" s="323"/>
      <c r="I23" s="324"/>
      <c r="J23" s="325" t="str">
        <f>J2</f>
        <v>Thuê bao truyền hình cáp Tháng 1</v>
      </c>
      <c r="K23" s="327" t="str">
        <f>K2</f>
        <v>Số tiền phải đóng (đồng)</v>
      </c>
      <c r="L23" s="329">
        <v>1300000</v>
      </c>
      <c r="M23" s="40"/>
      <c r="N23" s="12"/>
      <c r="O23" s="12"/>
      <c r="P23" s="12"/>
    </row>
    <row r="24" spans="1:16" ht="59.25" x14ac:dyDescent="0.3">
      <c r="A24" s="321"/>
      <c r="B24" s="283" t="s">
        <v>8</v>
      </c>
      <c r="C24" s="283" t="s">
        <v>9</v>
      </c>
      <c r="D24" s="283" t="s">
        <v>10</v>
      </c>
      <c r="E24" s="281" t="s">
        <v>11</v>
      </c>
      <c r="F24" s="283" t="s">
        <v>8</v>
      </c>
      <c r="G24" s="283" t="s">
        <v>9</v>
      </c>
      <c r="H24" s="280" t="s">
        <v>12</v>
      </c>
      <c r="I24" s="282" t="s">
        <v>11</v>
      </c>
      <c r="J24" s="326"/>
      <c r="K24" s="328"/>
      <c r="L24" s="330"/>
      <c r="M24" s="40"/>
      <c r="N24" s="12"/>
      <c r="O24" s="12"/>
      <c r="P24" s="13"/>
    </row>
    <row r="25" spans="1:16" x14ac:dyDescent="0.3">
      <c r="A25" s="111">
        <v>1400000</v>
      </c>
      <c r="B25" s="112">
        <v>6316</v>
      </c>
      <c r="C25" s="112">
        <v>6376</v>
      </c>
      <c r="D25" s="14">
        <f>C25-B25</f>
        <v>60</v>
      </c>
      <c r="E25" s="41">
        <f>IF(D25&lt;=50,D25*$N$2,(D25-50)*$N$3+50*$N$2)</f>
        <v>185000</v>
      </c>
      <c r="F25" s="112">
        <v>842</v>
      </c>
      <c r="G25" s="112">
        <v>844</v>
      </c>
      <c r="H25" s="16">
        <f>G25-F25</f>
        <v>2</v>
      </c>
      <c r="I25" s="17">
        <f>H25*$O$2</f>
        <v>30000</v>
      </c>
      <c r="J25" s="17">
        <v>70000</v>
      </c>
      <c r="K25" s="18">
        <f>A25+E25+I25+J25</f>
        <v>1685000</v>
      </c>
      <c r="L25" s="331"/>
      <c r="M25" s="19"/>
      <c r="N25" s="20"/>
      <c r="O25" s="21"/>
      <c r="P25" s="21"/>
    </row>
    <row r="26" spans="1:16" s="43" customFormat="1" ht="45.75" customHeight="1" thickBot="1" x14ac:dyDescent="0.35">
      <c r="A26" s="317" t="str">
        <f>A19</f>
        <v xml:space="preserve">C.YẾN: 090.1357.000 Lưu ý: Vui lòng thanh toán trước ngày 01/2/2021 tại địa chỉ nhà số 43A Nguyễn Văn Cự, P.Tân Tạo A, Q.Bình Tân 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9"/>
      <c r="M26" s="42"/>
      <c r="N26" s="316"/>
      <c r="O26" s="316"/>
    </row>
    <row r="27" spans="1:16" s="43" customFormat="1" ht="24.75" customHeight="1" thickTop="1" thickBot="1" x14ac:dyDescent="0.3">
      <c r="A27" s="107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5"/>
      <c r="M27" s="42"/>
      <c r="N27" s="285"/>
      <c r="O27" s="285"/>
    </row>
    <row r="28" spans="1:16" ht="21" thickTop="1" x14ac:dyDescent="0.3">
      <c r="A28" s="299" t="s">
        <v>16</v>
      </c>
      <c r="B28" s="300"/>
      <c r="C28" s="301" t="str">
        <f>C1</f>
        <v>TIỀN NHÀ TRỌ THÁNG 2/2021</v>
      </c>
      <c r="D28" s="301"/>
      <c r="E28" s="301"/>
      <c r="F28" s="301"/>
      <c r="G28" s="301"/>
      <c r="H28" s="301"/>
      <c r="I28" s="301"/>
      <c r="J28" s="38" t="s">
        <v>176</v>
      </c>
      <c r="K28" s="39" t="s">
        <v>175</v>
      </c>
      <c r="L28" s="3" t="str">
        <f>L22</f>
        <v>CỌC</v>
      </c>
      <c r="M28" s="4"/>
      <c r="N28" s="5"/>
      <c r="O28" s="6"/>
      <c r="P28" s="6"/>
    </row>
    <row r="29" spans="1:16" x14ac:dyDescent="0.3">
      <c r="A29" s="302" t="str">
        <f>A2</f>
        <v>Tiền phòng Tháng 2</v>
      </c>
      <c r="B29" s="303" t="str">
        <f>B2</f>
        <v>Tiền điện Tháng 1</v>
      </c>
      <c r="C29" s="304"/>
      <c r="D29" s="304"/>
      <c r="E29" s="304"/>
      <c r="F29" s="303" t="str">
        <f>F2</f>
        <v>Tiền nước Tháng 1</v>
      </c>
      <c r="G29" s="303"/>
      <c r="H29" s="303"/>
      <c r="I29" s="303"/>
      <c r="J29" s="303" t="str">
        <f>J2</f>
        <v>Thuê bao truyền hình cáp Tháng 1</v>
      </c>
      <c r="K29" s="305" t="str">
        <f>K2</f>
        <v>Số tiền phải đóng (đồng)</v>
      </c>
      <c r="L29" s="308" t="s">
        <v>182</v>
      </c>
      <c r="M29" s="40"/>
      <c r="N29" s="12"/>
      <c r="O29" s="12"/>
      <c r="P29" s="12"/>
    </row>
    <row r="30" spans="1:16" ht="59.25" x14ac:dyDescent="0.3">
      <c r="A30" s="302"/>
      <c r="B30" s="283" t="s">
        <v>8</v>
      </c>
      <c r="C30" s="283" t="s">
        <v>9</v>
      </c>
      <c r="D30" s="283" t="s">
        <v>10</v>
      </c>
      <c r="E30" s="281" t="s">
        <v>11</v>
      </c>
      <c r="F30" s="283" t="s">
        <v>8</v>
      </c>
      <c r="G30" s="283" t="s">
        <v>9</v>
      </c>
      <c r="H30" s="280" t="s">
        <v>12</v>
      </c>
      <c r="I30" s="282" t="s">
        <v>11</v>
      </c>
      <c r="J30" s="303"/>
      <c r="K30" s="305"/>
      <c r="L30" s="309"/>
      <c r="M30" s="40"/>
      <c r="N30" s="12"/>
      <c r="O30" s="12"/>
      <c r="P30" s="13"/>
    </row>
    <row r="31" spans="1:16" x14ac:dyDescent="0.3">
      <c r="A31" s="111">
        <v>1400000</v>
      </c>
      <c r="B31" s="112">
        <v>2758</v>
      </c>
      <c r="C31" s="112">
        <v>2800</v>
      </c>
      <c r="D31" s="14">
        <f>C31-B31</f>
        <v>42</v>
      </c>
      <c r="E31" s="41">
        <f>IF(D31&lt;=50,D31*$N$2,(D31-50)*$N$3+50*$N$2)</f>
        <v>126000</v>
      </c>
      <c r="F31" s="112">
        <v>662</v>
      </c>
      <c r="G31" s="112">
        <v>668</v>
      </c>
      <c r="H31" s="16">
        <f>G31-F31</f>
        <v>6</v>
      </c>
      <c r="I31" s="17">
        <f>H31*$O$2</f>
        <v>90000</v>
      </c>
      <c r="J31" s="17">
        <v>0</v>
      </c>
      <c r="K31" s="18">
        <f>A31+E31+I31</f>
        <v>1616000</v>
      </c>
      <c r="L31" s="309"/>
      <c r="M31" s="19"/>
      <c r="N31" s="20"/>
      <c r="O31" s="21"/>
      <c r="P31" s="21"/>
    </row>
    <row r="32" spans="1:16" ht="20.25" thickBot="1" x14ac:dyDescent="0.35">
      <c r="A32" s="313" t="str">
        <f>A19</f>
        <v xml:space="preserve">C.YẾN: 090.1357.000 Lưu ý: Vui lòng thanh toán trước ngày 01/2/2021 tại địa chỉ nhà số 43A Nguyễn Văn Cự, P.Tân Tạo A, Q.Bình Tân 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3"/>
      <c r="M32" s="22"/>
      <c r="N32" s="298"/>
      <c r="O32" s="298"/>
    </row>
    <row r="33" spans="1:17" ht="23.25" customHeight="1" thickTop="1" x14ac:dyDescent="0.3">
      <c r="M33" s="30"/>
    </row>
    <row r="34" spans="1:17" ht="23.25" customHeight="1" thickBot="1" x14ac:dyDescent="0.35">
      <c r="A34" s="32"/>
      <c r="B34" s="33"/>
      <c r="C34" s="33"/>
      <c r="D34" s="33"/>
      <c r="E34" s="34"/>
      <c r="F34" s="33"/>
      <c r="G34" s="33"/>
      <c r="H34" s="35"/>
      <c r="I34" s="32"/>
      <c r="J34" s="32"/>
      <c r="K34" s="32"/>
      <c r="L34" s="34"/>
      <c r="M34" s="30"/>
    </row>
    <row r="35" spans="1:17" ht="30" customHeight="1" thickTop="1" x14ac:dyDescent="0.3">
      <c r="A35" s="299" t="s">
        <v>18</v>
      </c>
      <c r="B35" s="300"/>
      <c r="C35" s="301" t="str">
        <f>C1</f>
        <v>TIỀN NHÀ TRỌ THÁNG 2/2021</v>
      </c>
      <c r="D35" s="301"/>
      <c r="E35" s="301"/>
      <c r="F35" s="301"/>
      <c r="G35" s="301"/>
      <c r="H35" s="301"/>
      <c r="I35" s="301"/>
      <c r="J35" s="38" t="s">
        <v>166</v>
      </c>
      <c r="K35" s="39" t="s">
        <v>177</v>
      </c>
      <c r="L35" s="3" t="str">
        <f>L28</f>
        <v>CỌC</v>
      </c>
      <c r="M35" s="4"/>
      <c r="N35" s="5"/>
      <c r="O35" s="6"/>
      <c r="P35" s="6"/>
    </row>
    <row r="36" spans="1:17" ht="24.95" customHeight="1" x14ac:dyDescent="0.3">
      <c r="A36" s="302" t="str">
        <f>A2</f>
        <v>Tiền phòng Tháng 2</v>
      </c>
      <c r="B36" s="303" t="str">
        <f>B2</f>
        <v>Tiền điện Tháng 1</v>
      </c>
      <c r="C36" s="304"/>
      <c r="D36" s="304"/>
      <c r="E36" s="304"/>
      <c r="F36" s="303" t="str">
        <f>F2</f>
        <v>Tiền nước Tháng 1</v>
      </c>
      <c r="G36" s="303"/>
      <c r="H36" s="303"/>
      <c r="I36" s="303"/>
      <c r="J36" s="303" t="str">
        <f>J2</f>
        <v>Thuê bao truyền hình cáp Tháng 1</v>
      </c>
      <c r="K36" s="305" t="str">
        <f>K2</f>
        <v>Số tiền phải đóng (đồng)</v>
      </c>
      <c r="L36" s="308" t="s">
        <v>183</v>
      </c>
      <c r="M36" s="40"/>
      <c r="N36" s="12"/>
      <c r="O36" s="12"/>
      <c r="P36" s="12"/>
    </row>
    <row r="37" spans="1:17" ht="39.950000000000003" customHeight="1" x14ac:dyDescent="0.3">
      <c r="A37" s="302"/>
      <c r="B37" s="283" t="s">
        <v>8</v>
      </c>
      <c r="C37" s="283" t="s">
        <v>9</v>
      </c>
      <c r="D37" s="283" t="s">
        <v>10</v>
      </c>
      <c r="E37" s="281" t="s">
        <v>11</v>
      </c>
      <c r="F37" s="283" t="s">
        <v>8</v>
      </c>
      <c r="G37" s="283" t="s">
        <v>9</v>
      </c>
      <c r="H37" s="280" t="s">
        <v>12</v>
      </c>
      <c r="I37" s="282" t="s">
        <v>11</v>
      </c>
      <c r="J37" s="303"/>
      <c r="K37" s="305"/>
      <c r="L37" s="309"/>
      <c r="M37" s="40"/>
      <c r="N37" s="12"/>
      <c r="O37" s="12"/>
      <c r="P37" s="13"/>
    </row>
    <row r="38" spans="1:17" ht="20.100000000000001" customHeight="1" x14ac:dyDescent="0.3">
      <c r="A38" s="111">
        <v>1400000</v>
      </c>
      <c r="B38" s="112">
        <v>2871</v>
      </c>
      <c r="C38" s="112">
        <v>2910</v>
      </c>
      <c r="D38" s="14">
        <f>C38-B38</f>
        <v>39</v>
      </c>
      <c r="E38" s="41">
        <f>IF(D38&lt;=50,D38*$N$2,(D38-50)*$N$3+50*$N$2)</f>
        <v>117000</v>
      </c>
      <c r="F38" s="112">
        <v>748</v>
      </c>
      <c r="G38" s="112">
        <v>750</v>
      </c>
      <c r="H38" s="16">
        <f>G38-F38</f>
        <v>2</v>
      </c>
      <c r="I38" s="17">
        <f>H38*15000</f>
        <v>30000</v>
      </c>
      <c r="J38" s="17">
        <v>0</v>
      </c>
      <c r="K38" s="18">
        <f>A38+E38+I38+J38</f>
        <v>1547000</v>
      </c>
      <c r="L38" s="309"/>
      <c r="M38" s="19"/>
      <c r="N38" s="20"/>
      <c r="O38" s="21"/>
      <c r="P38" s="21"/>
    </row>
    <row r="39" spans="1:17" ht="20.100000000000001" customHeight="1" thickBot="1" x14ac:dyDescent="0.35">
      <c r="A39" s="313" t="str">
        <f>A32</f>
        <v xml:space="preserve">C.YẾN: 090.1357.000 Lưu ý: Vui lòng thanh toán trước ngày 01/2/2021 tại địa chỉ nhà số 43A Nguyễn Văn Cự, P.Tân Tạo A, Q.Bình Tân 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3"/>
      <c r="M39" s="22"/>
      <c r="N39" s="298"/>
      <c r="O39" s="298"/>
    </row>
    <row r="40" spans="1:17" ht="15.75" customHeight="1" thickTop="1" x14ac:dyDescent="0.3">
      <c r="L40" s="72"/>
      <c r="M40" s="30"/>
    </row>
    <row r="41" spans="1:17" ht="24.95" customHeight="1" thickBot="1" x14ac:dyDescent="0.35">
      <c r="A41" s="32"/>
      <c r="B41" s="33"/>
      <c r="C41" s="33"/>
      <c r="D41" s="33"/>
      <c r="E41" s="34"/>
      <c r="F41" s="33"/>
      <c r="G41" s="33"/>
      <c r="H41" s="35"/>
      <c r="I41" s="32"/>
      <c r="J41" s="32"/>
      <c r="K41" s="32"/>
      <c r="L41" s="34"/>
      <c r="M41" s="30"/>
    </row>
    <row r="42" spans="1:17" ht="30" customHeight="1" thickTop="1" x14ac:dyDescent="0.3">
      <c r="A42" s="299" t="s">
        <v>19</v>
      </c>
      <c r="B42" s="300"/>
      <c r="C42" s="301" t="str">
        <f>C1</f>
        <v>TIỀN NHÀ TRỌ THÁNG 2/2021</v>
      </c>
      <c r="D42" s="301"/>
      <c r="E42" s="301"/>
      <c r="F42" s="301"/>
      <c r="G42" s="301"/>
      <c r="H42" s="301"/>
      <c r="I42" s="301"/>
      <c r="J42" s="38" t="s">
        <v>71</v>
      </c>
      <c r="K42" s="39">
        <v>1659967075</v>
      </c>
      <c r="L42" s="3" t="str">
        <f>L35</f>
        <v>CỌC</v>
      </c>
      <c r="M42" s="46">
        <v>41082</v>
      </c>
      <c r="N42" s="5"/>
      <c r="O42" s="6"/>
      <c r="P42" s="6"/>
      <c r="Q42" s="47"/>
    </row>
    <row r="43" spans="1:17" ht="24.95" customHeight="1" x14ac:dyDescent="0.3">
      <c r="A43" s="302" t="str">
        <f>A2</f>
        <v>Tiền phòng Tháng 2</v>
      </c>
      <c r="B43" s="303" t="str">
        <f>B2</f>
        <v>Tiền điện Tháng 1</v>
      </c>
      <c r="C43" s="304"/>
      <c r="D43" s="304"/>
      <c r="E43" s="304"/>
      <c r="F43" s="303" t="str">
        <f>F2</f>
        <v>Tiền nước Tháng 1</v>
      </c>
      <c r="G43" s="303"/>
      <c r="H43" s="303"/>
      <c r="I43" s="303"/>
      <c r="J43" s="303" t="str">
        <f>J2</f>
        <v>Thuê bao truyền hình cáp Tháng 1</v>
      </c>
      <c r="K43" s="305" t="str">
        <f>K2</f>
        <v>Số tiền phải đóng (đồng)</v>
      </c>
      <c r="L43" s="308" t="s">
        <v>184</v>
      </c>
      <c r="M43" s="40"/>
      <c r="N43" s="12"/>
      <c r="O43" s="12"/>
      <c r="P43" s="12"/>
    </row>
    <row r="44" spans="1:17" ht="39.950000000000003" customHeight="1" x14ac:dyDescent="0.3">
      <c r="A44" s="302"/>
      <c r="B44" s="283" t="s">
        <v>8</v>
      </c>
      <c r="C44" s="283" t="s">
        <v>9</v>
      </c>
      <c r="D44" s="283" t="s">
        <v>10</v>
      </c>
      <c r="E44" s="281" t="s">
        <v>11</v>
      </c>
      <c r="F44" s="283" t="s">
        <v>8</v>
      </c>
      <c r="G44" s="283" t="s">
        <v>9</v>
      </c>
      <c r="H44" s="280" t="s">
        <v>12</v>
      </c>
      <c r="I44" s="282" t="s">
        <v>11</v>
      </c>
      <c r="J44" s="303"/>
      <c r="K44" s="305"/>
      <c r="L44" s="309"/>
      <c r="M44" s="40"/>
      <c r="N44" s="12"/>
      <c r="O44" s="12"/>
      <c r="P44" s="13"/>
    </row>
    <row r="45" spans="1:17" ht="20.100000000000001" customHeight="1" x14ac:dyDescent="0.3">
      <c r="A45" s="111">
        <f>A38</f>
        <v>1400000</v>
      </c>
      <c r="B45" s="112">
        <v>5889</v>
      </c>
      <c r="C45" s="112">
        <v>5949</v>
      </c>
      <c r="D45" s="14">
        <f>C45-B45</f>
        <v>60</v>
      </c>
      <c r="E45" s="41">
        <f>IF(D45&lt;=50,D45*$N$2,(D45-50)*$N$3+50*$N$2)</f>
        <v>185000</v>
      </c>
      <c r="F45" s="112">
        <v>873</v>
      </c>
      <c r="G45" s="112">
        <v>878</v>
      </c>
      <c r="H45" s="16">
        <f>G45-F45</f>
        <v>5</v>
      </c>
      <c r="I45" s="17">
        <f>H45*$O$2</f>
        <v>75000</v>
      </c>
      <c r="J45" s="17"/>
      <c r="K45" s="18">
        <f>(A45+E45+I45+J45)</f>
        <v>1660000</v>
      </c>
      <c r="L45" s="309"/>
      <c r="M45" s="19"/>
      <c r="N45" s="20"/>
      <c r="O45" s="21"/>
      <c r="P45" s="21"/>
    </row>
    <row r="46" spans="1:17" ht="20.100000000000001" customHeight="1" thickBot="1" x14ac:dyDescent="0.35">
      <c r="A46" s="313" t="str">
        <f>A32</f>
        <v xml:space="preserve">C.YẾN: 090.1357.000 Lưu ý: Vui lòng thanh toán trước ngày 01/2/2021 tại địa chỉ nhà số 43A Nguyễn Văn Cự, P.Tân Tạo A, Q.Bình Tân 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3"/>
      <c r="M46" s="22"/>
      <c r="N46" s="298"/>
      <c r="O46" s="298"/>
    </row>
    <row r="47" spans="1:17" ht="24" customHeight="1" thickTop="1" x14ac:dyDescent="0.3">
      <c r="M47" s="30"/>
    </row>
    <row r="48" spans="1:17" ht="24.95" customHeight="1" thickBot="1" x14ac:dyDescent="0.35">
      <c r="A48" s="32"/>
      <c r="B48" s="33"/>
      <c r="C48" s="33"/>
      <c r="D48" s="33"/>
      <c r="E48" s="34"/>
      <c r="F48" s="33"/>
      <c r="G48" s="33"/>
      <c r="H48" s="35"/>
      <c r="I48" s="32"/>
      <c r="J48" s="32"/>
      <c r="K48" s="32"/>
      <c r="L48" s="34"/>
      <c r="M48" s="30"/>
    </row>
    <row r="49" spans="1:16" ht="30" customHeight="1" thickTop="1" x14ac:dyDescent="0.3">
      <c r="A49" s="299" t="s">
        <v>20</v>
      </c>
      <c r="B49" s="300"/>
      <c r="C49" s="301" t="str">
        <f>C1</f>
        <v>TIỀN NHÀ TRỌ THÁNG 2/2021</v>
      </c>
      <c r="D49" s="301"/>
      <c r="E49" s="301"/>
      <c r="F49" s="301"/>
      <c r="G49" s="301"/>
      <c r="H49" s="301"/>
      <c r="I49" s="301"/>
      <c r="J49" s="38" t="s">
        <v>123</v>
      </c>
      <c r="K49" s="39" t="s">
        <v>114</v>
      </c>
      <c r="L49" s="3" t="str">
        <f>L42</f>
        <v>CỌC</v>
      </c>
      <c r="M49" s="48">
        <v>41091</v>
      </c>
      <c r="N49" s="5"/>
      <c r="O49" s="6"/>
      <c r="P49" s="6"/>
    </row>
    <row r="50" spans="1:16" x14ac:dyDescent="0.3">
      <c r="A50" s="302" t="str">
        <f>A2</f>
        <v>Tiền phòng Tháng 2</v>
      </c>
      <c r="B50" s="303" t="str">
        <f>B2</f>
        <v>Tiền điện Tháng 1</v>
      </c>
      <c r="C50" s="304"/>
      <c r="D50" s="304"/>
      <c r="E50" s="304"/>
      <c r="F50" s="303" t="str">
        <f>F2</f>
        <v>Tiền nước Tháng 1</v>
      </c>
      <c r="G50" s="303"/>
      <c r="H50" s="303"/>
      <c r="I50" s="303"/>
      <c r="J50" s="303" t="str">
        <f>J2</f>
        <v>Thuê bao truyền hình cáp Tháng 1</v>
      </c>
      <c r="K50" s="305" t="str">
        <f>K2</f>
        <v>Số tiền phải đóng (đồng)</v>
      </c>
      <c r="L50" s="308" t="s">
        <v>184</v>
      </c>
      <c r="M50" s="40"/>
      <c r="N50" s="12"/>
      <c r="O50" s="12"/>
      <c r="P50" s="12"/>
    </row>
    <row r="51" spans="1:16" ht="59.25" x14ac:dyDescent="0.3">
      <c r="A51" s="302"/>
      <c r="B51" s="283" t="s">
        <v>8</v>
      </c>
      <c r="C51" s="283" t="s">
        <v>9</v>
      </c>
      <c r="D51" s="283" t="s">
        <v>10</v>
      </c>
      <c r="E51" s="281" t="s">
        <v>11</v>
      </c>
      <c r="F51" s="283" t="s">
        <v>8</v>
      </c>
      <c r="G51" s="283" t="s">
        <v>9</v>
      </c>
      <c r="H51" s="280" t="s">
        <v>12</v>
      </c>
      <c r="I51" s="282" t="s">
        <v>11</v>
      </c>
      <c r="J51" s="303"/>
      <c r="K51" s="305"/>
      <c r="L51" s="309"/>
      <c r="M51" s="40"/>
      <c r="N51" s="12"/>
      <c r="O51" s="12"/>
      <c r="P51" s="13"/>
    </row>
    <row r="52" spans="1:16" x14ac:dyDescent="0.3">
      <c r="A52" s="111">
        <f>A45</f>
        <v>1400000</v>
      </c>
      <c r="B52" s="112">
        <v>9378</v>
      </c>
      <c r="C52" s="112">
        <v>9508</v>
      </c>
      <c r="D52" s="14">
        <f>C52-B52</f>
        <v>130</v>
      </c>
      <c r="E52" s="41">
        <f>IF(D52&lt;=50,D52*$N$2,(D52-50)*$N$3+50*$N$2)</f>
        <v>430000</v>
      </c>
      <c r="F52" s="112">
        <v>972</v>
      </c>
      <c r="G52" s="112">
        <v>982</v>
      </c>
      <c r="H52" s="16">
        <f>G52-F52</f>
        <v>10</v>
      </c>
      <c r="I52" s="17">
        <f>H52*$O$2</f>
        <v>150000</v>
      </c>
      <c r="J52" s="17">
        <v>0</v>
      </c>
      <c r="K52" s="18">
        <f>A52+E52+I52+J52</f>
        <v>1980000</v>
      </c>
      <c r="L52" s="309"/>
      <c r="M52" s="19"/>
      <c r="N52" s="20"/>
      <c r="O52" s="21"/>
      <c r="P52" s="21"/>
    </row>
    <row r="53" spans="1:16" ht="22.5" customHeight="1" thickBot="1" x14ac:dyDescent="0.35">
      <c r="A53" s="313" t="str">
        <f>A32</f>
        <v xml:space="preserve">C.YẾN: 090.1357.000 Lưu ý: Vui lòng thanh toán trước ngày 01/2/2021 tại địa chỉ nhà số 43A Nguyễn Văn Cự, P.Tân Tạo A, Q.Bình Tân 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3"/>
      <c r="M53" s="22"/>
      <c r="N53" s="298"/>
      <c r="O53" s="298"/>
    </row>
    <row r="54" spans="1:16" ht="18.75" customHeight="1" thickTop="1" thickBot="1" x14ac:dyDescent="0.35">
      <c r="M54" s="22"/>
      <c r="N54" s="284"/>
      <c r="O54" s="284"/>
    </row>
    <row r="55" spans="1:16" ht="21" thickTop="1" x14ac:dyDescent="0.3">
      <c r="A55" s="299" t="s">
        <v>21</v>
      </c>
      <c r="B55" s="300"/>
      <c r="C55" s="301" t="str">
        <f>C49</f>
        <v>TIỀN NHÀ TRỌ THÁNG 2/2021</v>
      </c>
      <c r="D55" s="301"/>
      <c r="E55" s="301"/>
      <c r="F55" s="301"/>
      <c r="G55" s="301"/>
      <c r="H55" s="301"/>
      <c r="I55" s="301"/>
      <c r="J55" s="38" t="s">
        <v>115</v>
      </c>
      <c r="K55" s="39" t="s">
        <v>69</v>
      </c>
      <c r="L55" s="3" t="str">
        <f>L49</f>
        <v>CỌC</v>
      </c>
      <c r="M55" s="48">
        <v>40941</v>
      </c>
      <c r="N55" s="5"/>
      <c r="O55" s="6"/>
      <c r="P55" s="6"/>
    </row>
    <row r="56" spans="1:16" x14ac:dyDescent="0.3">
      <c r="A56" s="302" t="str">
        <f>A2</f>
        <v>Tiền phòng Tháng 2</v>
      </c>
      <c r="B56" s="303" t="str">
        <f>B2</f>
        <v>Tiền điện Tháng 1</v>
      </c>
      <c r="C56" s="304"/>
      <c r="D56" s="304"/>
      <c r="E56" s="304"/>
      <c r="F56" s="303" t="str">
        <f>F50</f>
        <v>Tiền nước Tháng 1</v>
      </c>
      <c r="G56" s="303"/>
      <c r="H56" s="303"/>
      <c r="I56" s="303"/>
      <c r="J56" s="303" t="str">
        <f>J2</f>
        <v>Thuê bao truyền hình cáp Tháng 1</v>
      </c>
      <c r="K56" s="305" t="str">
        <f>K2</f>
        <v>Số tiền phải đóng (đồng)</v>
      </c>
      <c r="L56" s="308" t="s">
        <v>185</v>
      </c>
      <c r="M56" s="40"/>
      <c r="N56" s="12"/>
      <c r="O56" s="12"/>
      <c r="P56" s="12"/>
    </row>
    <row r="57" spans="1:16" ht="59.25" x14ac:dyDescent="0.3">
      <c r="A57" s="302"/>
      <c r="B57" s="283" t="s">
        <v>8</v>
      </c>
      <c r="C57" s="283" t="s">
        <v>9</v>
      </c>
      <c r="D57" s="283" t="s">
        <v>10</v>
      </c>
      <c r="E57" s="281" t="s">
        <v>11</v>
      </c>
      <c r="F57" s="283" t="s">
        <v>8</v>
      </c>
      <c r="G57" s="283" t="s">
        <v>9</v>
      </c>
      <c r="H57" s="280" t="s">
        <v>12</v>
      </c>
      <c r="I57" s="282" t="s">
        <v>11</v>
      </c>
      <c r="J57" s="303"/>
      <c r="K57" s="305"/>
      <c r="L57" s="309"/>
      <c r="M57" s="40"/>
      <c r="N57" s="12"/>
      <c r="O57" s="12"/>
      <c r="P57" s="13"/>
    </row>
    <row r="58" spans="1:16" x14ac:dyDescent="0.3">
      <c r="A58" s="111">
        <v>3700000</v>
      </c>
      <c r="B58" s="112">
        <v>9549</v>
      </c>
      <c r="C58" s="112">
        <v>9661</v>
      </c>
      <c r="D58" s="14">
        <f>C58-B58</f>
        <v>112</v>
      </c>
      <c r="E58" s="41">
        <f>IF(D58&lt;=50,D58*$N$2,(D58-50)*$N$3+50*$N$2)</f>
        <v>367000</v>
      </c>
      <c r="F58" s="112">
        <v>1119</v>
      </c>
      <c r="G58" s="112">
        <v>1136</v>
      </c>
      <c r="H58" s="16">
        <f>G58-F58</f>
        <v>17</v>
      </c>
      <c r="I58" s="17">
        <f>H58*$O$2</f>
        <v>255000</v>
      </c>
      <c r="J58" s="17">
        <v>0</v>
      </c>
      <c r="K58" s="18">
        <f>(A58+E58+I58+J58)</f>
        <v>4322000</v>
      </c>
      <c r="L58" s="309"/>
      <c r="M58" s="19"/>
      <c r="N58" s="20"/>
      <c r="O58" s="21"/>
      <c r="P58" s="21"/>
    </row>
    <row r="59" spans="1:16" ht="20.25" thickBot="1" x14ac:dyDescent="0.35">
      <c r="A59" s="313" t="str">
        <f>A32</f>
        <v xml:space="preserve">C.YẾN: 090.1357.000 Lưu ý: Vui lòng thanh toán trước ngày 01/2/2021 tại địa chỉ nhà số 43A Nguyễn Văn Cự, P.Tân Tạo A, Q.Bình Tân 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3"/>
      <c r="M59" s="97"/>
      <c r="N59" s="98"/>
      <c r="O59" s="98"/>
    </row>
    <row r="60" spans="1:16" ht="19.5" thickTop="1" x14ac:dyDescent="0.3">
      <c r="M60" s="49"/>
    </row>
    <row r="61" spans="1:16" ht="19.5" thickBot="1" x14ac:dyDescent="0.35">
      <c r="A61" s="32"/>
      <c r="B61" s="33"/>
      <c r="C61" s="33"/>
      <c r="D61" s="33"/>
      <c r="E61" s="34"/>
      <c r="F61" s="33"/>
      <c r="G61" s="33"/>
      <c r="H61" s="35"/>
      <c r="I61" s="32"/>
      <c r="J61" s="32"/>
      <c r="K61" s="32"/>
      <c r="L61" s="34"/>
      <c r="M61" s="30"/>
    </row>
    <row r="62" spans="1:16" ht="21" thickTop="1" x14ac:dyDescent="0.3">
      <c r="A62" s="299" t="s">
        <v>22</v>
      </c>
      <c r="B62" s="300"/>
      <c r="C62" s="301" t="str">
        <f>C1</f>
        <v>TIỀN NHÀ TRỌ THÁNG 2/2021</v>
      </c>
      <c r="D62" s="301"/>
      <c r="E62" s="301"/>
      <c r="F62" s="301"/>
      <c r="G62" s="301"/>
      <c r="H62" s="301"/>
      <c r="I62" s="301"/>
      <c r="J62" s="38" t="s">
        <v>144</v>
      </c>
      <c r="K62" s="39" t="s">
        <v>69</v>
      </c>
      <c r="L62" s="3" t="str">
        <f>L55</f>
        <v>CỌC</v>
      </c>
      <c r="M62" s="4"/>
      <c r="N62" s="5"/>
      <c r="O62" s="6"/>
      <c r="P62" s="6"/>
    </row>
    <row r="63" spans="1:16" x14ac:dyDescent="0.3">
      <c r="A63" s="320" t="str">
        <f>A2</f>
        <v>Tiền phòng Tháng 2</v>
      </c>
      <c r="B63" s="322" t="str">
        <f>B2</f>
        <v>Tiền điện Tháng 1</v>
      </c>
      <c r="C63" s="334"/>
      <c r="D63" s="334"/>
      <c r="E63" s="335"/>
      <c r="F63" s="322" t="str">
        <f>F2</f>
        <v>Tiền nước Tháng 1</v>
      </c>
      <c r="G63" s="323"/>
      <c r="H63" s="323"/>
      <c r="I63" s="324"/>
      <c r="J63" s="325" t="str">
        <f>J2</f>
        <v>Thuê bao truyền hình cáp Tháng 1</v>
      </c>
      <c r="K63" s="327" t="str">
        <f>K2</f>
        <v>Số tiền phải đóng (đồng)</v>
      </c>
      <c r="L63" s="308" t="s">
        <v>183</v>
      </c>
      <c r="M63" s="40"/>
      <c r="N63" s="12"/>
      <c r="O63" s="12"/>
      <c r="P63" s="12"/>
    </row>
    <row r="64" spans="1:16" ht="59.25" x14ac:dyDescent="0.3">
      <c r="A64" s="321"/>
      <c r="B64" s="50" t="s">
        <v>8</v>
      </c>
      <c r="C64" s="50" t="s">
        <v>9</v>
      </c>
      <c r="D64" s="283" t="s">
        <v>10</v>
      </c>
      <c r="E64" s="281" t="s">
        <v>11</v>
      </c>
      <c r="F64" s="50" t="s">
        <v>8</v>
      </c>
      <c r="G64" s="50" t="s">
        <v>9</v>
      </c>
      <c r="H64" s="280" t="s">
        <v>12</v>
      </c>
      <c r="I64" s="282" t="s">
        <v>11</v>
      </c>
      <c r="J64" s="326"/>
      <c r="K64" s="328"/>
      <c r="L64" s="309"/>
      <c r="M64" s="40"/>
      <c r="N64" s="12"/>
      <c r="O64" s="12"/>
      <c r="P64" s="13"/>
    </row>
    <row r="65" spans="1:16" x14ac:dyDescent="0.3">
      <c r="A65" s="111">
        <v>1400000</v>
      </c>
      <c r="B65" s="114">
        <v>9065</v>
      </c>
      <c r="C65" s="114">
        <v>9115</v>
      </c>
      <c r="D65" s="14">
        <f>C65-B65</f>
        <v>50</v>
      </c>
      <c r="E65" s="41">
        <f>IF(D65&lt;=50,D65*$N$2,(D65-50)*$N$3+50*$N$2)</f>
        <v>150000</v>
      </c>
      <c r="F65" s="112">
        <v>793</v>
      </c>
      <c r="G65" s="112">
        <v>795</v>
      </c>
      <c r="H65" s="16">
        <f>G65-F65</f>
        <v>2</v>
      </c>
      <c r="I65" s="17">
        <f>H65*$O$2</f>
        <v>30000</v>
      </c>
      <c r="J65" s="17">
        <v>0</v>
      </c>
      <c r="K65" s="18">
        <f>A65+E65+I65+J65</f>
        <v>1580000</v>
      </c>
      <c r="L65" s="309"/>
      <c r="M65" s="19"/>
      <c r="N65" s="20"/>
      <c r="O65" s="21"/>
      <c r="P65" s="21"/>
    </row>
    <row r="66" spans="1:16" ht="20.25" thickBot="1" x14ac:dyDescent="0.35">
      <c r="A66" s="317" t="str">
        <f>A32</f>
        <v xml:space="preserve">C.YẾN: 090.1357.000 Lưu ý: Vui lòng thanh toán trước ngày 01/2/2021 tại địa chỉ nhà số 43A Nguyễn Văn Cự, P.Tân Tạo A, Q.Bình Tân </v>
      </c>
      <c r="B66" s="336"/>
      <c r="C66" s="336"/>
      <c r="D66" s="336"/>
      <c r="E66" s="336"/>
      <c r="F66" s="336"/>
      <c r="G66" s="336"/>
      <c r="H66" s="336"/>
      <c r="I66" s="336"/>
      <c r="J66" s="336"/>
      <c r="K66" s="336"/>
      <c r="L66" s="337"/>
      <c r="M66" s="22"/>
      <c r="N66" s="99"/>
      <c r="O66" s="100"/>
    </row>
    <row r="67" spans="1:16" ht="19.5" thickTop="1" x14ac:dyDescent="0.3">
      <c r="M67" s="30"/>
    </row>
    <row r="68" spans="1:16" ht="19.5" thickBot="1" x14ac:dyDescent="0.35">
      <c r="A68" s="32"/>
      <c r="B68" s="33"/>
      <c r="C68" s="33"/>
      <c r="D68" s="33"/>
      <c r="E68" s="34"/>
      <c r="F68" s="33"/>
      <c r="G68" s="33"/>
      <c r="H68" s="35"/>
      <c r="I68" s="32"/>
      <c r="J68" s="32"/>
      <c r="K68" s="121"/>
      <c r="L68" s="34"/>
      <c r="M68" s="30"/>
    </row>
    <row r="69" spans="1:16" ht="21" thickTop="1" x14ac:dyDescent="0.3">
      <c r="A69" s="299" t="s">
        <v>24</v>
      </c>
      <c r="B69" s="300"/>
      <c r="C69" s="301" t="str">
        <f>C1</f>
        <v>TIỀN NHÀ TRỌ THÁNG 2/2021</v>
      </c>
      <c r="D69" s="301"/>
      <c r="E69" s="301"/>
      <c r="F69" s="301"/>
      <c r="G69" s="301"/>
      <c r="H69" s="301"/>
      <c r="I69" s="301"/>
      <c r="J69" s="38"/>
      <c r="K69" s="39"/>
      <c r="L69" s="3" t="str">
        <f>L62</f>
        <v>CỌC</v>
      </c>
      <c r="M69" s="4"/>
      <c r="N69" s="5"/>
      <c r="O69" s="6"/>
      <c r="P69" s="6"/>
    </row>
    <row r="70" spans="1:16" x14ac:dyDescent="0.3">
      <c r="A70" s="320" t="str">
        <f>A2</f>
        <v>Tiền phòng Tháng 2</v>
      </c>
      <c r="B70" s="322" t="str">
        <f>B2</f>
        <v>Tiền điện Tháng 1</v>
      </c>
      <c r="C70" s="334"/>
      <c r="D70" s="334"/>
      <c r="E70" s="335"/>
      <c r="F70" s="322" t="str">
        <f>F2</f>
        <v>Tiền nước Tháng 1</v>
      </c>
      <c r="G70" s="323"/>
      <c r="H70" s="323"/>
      <c r="I70" s="324"/>
      <c r="J70" s="325" t="str">
        <f>J2</f>
        <v>Thuê bao truyền hình cáp Tháng 1</v>
      </c>
      <c r="K70" s="327" t="str">
        <f>K2</f>
        <v>Số tiền phải đóng (đồng)</v>
      </c>
      <c r="L70" s="308" t="s">
        <v>186</v>
      </c>
      <c r="M70" s="40"/>
      <c r="N70" s="12"/>
      <c r="O70" s="12"/>
      <c r="P70" s="12"/>
    </row>
    <row r="71" spans="1:16" ht="59.25" x14ac:dyDescent="0.3">
      <c r="A71" s="321"/>
      <c r="B71" s="50" t="s">
        <v>8</v>
      </c>
      <c r="C71" s="50" t="s">
        <v>9</v>
      </c>
      <c r="D71" s="283" t="s">
        <v>10</v>
      </c>
      <c r="E71" s="281" t="s">
        <v>11</v>
      </c>
      <c r="F71" s="50" t="s">
        <v>8</v>
      </c>
      <c r="G71" s="50" t="s">
        <v>9</v>
      </c>
      <c r="H71" s="280" t="s">
        <v>12</v>
      </c>
      <c r="I71" s="282" t="s">
        <v>11</v>
      </c>
      <c r="J71" s="326"/>
      <c r="K71" s="328"/>
      <c r="L71" s="309"/>
      <c r="M71" s="40"/>
      <c r="N71" s="12"/>
      <c r="O71" s="12"/>
      <c r="P71" s="13"/>
    </row>
    <row r="72" spans="1:16" x14ac:dyDescent="0.3">
      <c r="A72" s="111">
        <v>1400000</v>
      </c>
      <c r="B72" s="114">
        <v>14928</v>
      </c>
      <c r="C72" s="114">
        <v>14948</v>
      </c>
      <c r="D72" s="14">
        <f>C72-B72</f>
        <v>20</v>
      </c>
      <c r="E72" s="41">
        <f>IF(D72&lt;=50,D72*$N$2,(D72-50)*$N$3+50*$N$2)</f>
        <v>60000</v>
      </c>
      <c r="F72" s="112">
        <v>688</v>
      </c>
      <c r="G72" s="112">
        <v>691</v>
      </c>
      <c r="H72" s="16">
        <f>G72-F72</f>
        <v>3</v>
      </c>
      <c r="I72" s="17">
        <f>H72*$O$2</f>
        <v>45000</v>
      </c>
      <c r="J72" s="17">
        <v>0</v>
      </c>
      <c r="K72" s="18">
        <f>A72+E72+I72</f>
        <v>1505000</v>
      </c>
      <c r="L72" s="309"/>
      <c r="M72" s="19"/>
      <c r="N72" s="20"/>
      <c r="O72" s="21"/>
      <c r="P72" s="21"/>
    </row>
    <row r="73" spans="1:16" ht="20.25" thickBot="1" x14ac:dyDescent="0.35">
      <c r="A73" s="317" t="str">
        <f>A32</f>
        <v xml:space="preserve">C.YẾN: 090.1357.000 Lưu ý: Vui lòng thanh toán trước ngày 01/2/2021 tại địa chỉ nhà số 43A Nguyễn Văn Cự, P.Tân Tạo A, Q.Bình Tân </v>
      </c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7"/>
      <c r="M73" s="22"/>
      <c r="N73" s="99"/>
      <c r="O73" s="100"/>
    </row>
    <row r="74" spans="1:16" ht="19.5" thickTop="1" x14ac:dyDescent="0.3">
      <c r="M74" s="30"/>
    </row>
    <row r="75" spans="1:16" ht="19.5" thickBot="1" x14ac:dyDescent="0.35">
      <c r="A75" s="32"/>
      <c r="B75" s="33"/>
      <c r="C75" s="33"/>
      <c r="D75" s="33"/>
      <c r="E75" s="34"/>
      <c r="F75" s="33"/>
      <c r="G75" s="33"/>
      <c r="H75" s="35"/>
      <c r="I75" s="32"/>
      <c r="J75" s="32"/>
      <c r="K75" s="32"/>
      <c r="L75" s="34"/>
      <c r="M75" s="30"/>
    </row>
    <row r="76" spans="1:16" ht="21" thickTop="1" x14ac:dyDescent="0.3">
      <c r="A76" s="299" t="s">
        <v>26</v>
      </c>
      <c r="B76" s="300"/>
      <c r="C76" s="301" t="str">
        <f>C1</f>
        <v>TIỀN NHÀ TRỌ THÁNG 2/2021</v>
      </c>
      <c r="D76" s="301"/>
      <c r="E76" s="301"/>
      <c r="F76" s="301"/>
      <c r="G76" s="301"/>
      <c r="H76" s="301"/>
      <c r="I76" s="301"/>
      <c r="J76" s="38" t="s">
        <v>69</v>
      </c>
      <c r="K76" s="39" t="s">
        <v>69</v>
      </c>
      <c r="L76" s="3" t="str">
        <f>L69</f>
        <v>CỌC</v>
      </c>
      <c r="M76" s="48">
        <v>40955</v>
      </c>
      <c r="N76" s="5"/>
      <c r="O76" s="6"/>
      <c r="P76" s="6"/>
    </row>
    <row r="77" spans="1:16" ht="18.75" customHeight="1" x14ac:dyDescent="0.3">
      <c r="A77" s="320" t="str">
        <f>A2</f>
        <v>Tiền phòng Tháng 2</v>
      </c>
      <c r="B77" s="322" t="str">
        <f>B2</f>
        <v>Tiền điện Tháng 1</v>
      </c>
      <c r="C77" s="334"/>
      <c r="D77" s="334"/>
      <c r="E77" s="335"/>
      <c r="F77" s="322" t="str">
        <f>F2</f>
        <v>Tiền nước Tháng 1</v>
      </c>
      <c r="G77" s="323"/>
      <c r="H77" s="323"/>
      <c r="I77" s="324"/>
      <c r="J77" s="325" t="str">
        <f>J2</f>
        <v>Thuê bao truyền hình cáp Tháng 1</v>
      </c>
      <c r="K77" s="327" t="str">
        <f>K2</f>
        <v>Số tiền phải đóng (đồng)</v>
      </c>
      <c r="L77" s="308" t="s">
        <v>183</v>
      </c>
      <c r="M77" s="40"/>
      <c r="N77" s="12"/>
      <c r="O77" s="12"/>
      <c r="P77" s="12"/>
    </row>
    <row r="78" spans="1:16" ht="59.25" x14ac:dyDescent="0.3">
      <c r="A78" s="321"/>
      <c r="B78" s="50" t="s">
        <v>8</v>
      </c>
      <c r="C78" s="50" t="s">
        <v>9</v>
      </c>
      <c r="D78" s="283" t="s">
        <v>10</v>
      </c>
      <c r="E78" s="281" t="s">
        <v>11</v>
      </c>
      <c r="F78" s="50" t="s">
        <v>8</v>
      </c>
      <c r="G78" s="50" t="s">
        <v>9</v>
      </c>
      <c r="H78" s="280" t="s">
        <v>12</v>
      </c>
      <c r="I78" s="282" t="s">
        <v>11</v>
      </c>
      <c r="J78" s="326"/>
      <c r="K78" s="328"/>
      <c r="L78" s="309"/>
      <c r="M78" s="40"/>
      <c r="N78" s="12"/>
      <c r="O78" s="12"/>
      <c r="P78" s="13"/>
    </row>
    <row r="79" spans="1:16" x14ac:dyDescent="0.3">
      <c r="A79" s="111">
        <v>1400000</v>
      </c>
      <c r="B79" s="114">
        <v>21372</v>
      </c>
      <c r="C79" s="114">
        <v>21420</v>
      </c>
      <c r="D79" s="14">
        <f>C79-B79</f>
        <v>48</v>
      </c>
      <c r="E79" s="15">
        <f>IF(D79&lt;=50,D79*$N$2,(D79-50)*$N$3+50*$N$2)</f>
        <v>144000</v>
      </c>
      <c r="F79" s="112">
        <v>928</v>
      </c>
      <c r="G79" s="112">
        <v>930</v>
      </c>
      <c r="H79" s="16">
        <f>G79-F79</f>
        <v>2</v>
      </c>
      <c r="I79" s="17">
        <f>H79*$O$2</f>
        <v>30000</v>
      </c>
      <c r="J79" s="17">
        <v>0</v>
      </c>
      <c r="K79" s="18">
        <f>A79+E79+I79+J79</f>
        <v>1574000</v>
      </c>
      <c r="L79" s="309"/>
      <c r="M79" s="19"/>
      <c r="N79" s="20"/>
      <c r="O79" s="21"/>
      <c r="P79" s="21"/>
    </row>
    <row r="80" spans="1:16" ht="23.25" customHeight="1" thickBot="1" x14ac:dyDescent="0.35">
      <c r="A80" s="317" t="str">
        <f>A73</f>
        <v xml:space="preserve">C.YẾN: 090.1357.000 Lưu ý: Vui lòng thanh toán trước ngày 01/2/2021 tại địa chỉ nhà số 43A Nguyễn Văn Cự, P.Tân Tạo A, Q.Bình Tân </v>
      </c>
      <c r="B80" s="336"/>
      <c r="C80" s="336"/>
      <c r="D80" s="336"/>
      <c r="E80" s="336"/>
      <c r="F80" s="336"/>
      <c r="G80" s="336"/>
      <c r="H80" s="336"/>
      <c r="I80" s="336"/>
      <c r="J80" s="336"/>
      <c r="K80" s="336"/>
      <c r="L80" s="337"/>
      <c r="M80" s="122"/>
      <c r="N80" s="126"/>
      <c r="O80" s="123"/>
      <c r="P80" s="123"/>
    </row>
    <row r="81" spans="1:23" ht="27.75" customHeight="1" thickTop="1" thickBot="1" x14ac:dyDescent="0.35">
      <c r="A81" s="317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7"/>
      <c r="M81" s="101"/>
      <c r="O81" s="75"/>
    </row>
    <row r="82" spans="1:23" ht="21" thickTop="1" x14ac:dyDescent="0.3">
      <c r="A82" s="299" t="s">
        <v>27</v>
      </c>
      <c r="B82" s="300"/>
      <c r="C82" s="301" t="str">
        <f>C1</f>
        <v>TIỀN NHÀ TRỌ THÁNG 2/2021</v>
      </c>
      <c r="D82" s="301"/>
      <c r="E82" s="301"/>
      <c r="F82" s="301"/>
      <c r="G82" s="301"/>
      <c r="H82" s="301"/>
      <c r="I82" s="301"/>
      <c r="J82" s="38" t="s">
        <v>73</v>
      </c>
      <c r="K82" s="39" t="s">
        <v>106</v>
      </c>
      <c r="L82" s="3" t="str">
        <f>L76</f>
        <v>CỌC</v>
      </c>
      <c r="M82" s="46">
        <v>41020</v>
      </c>
      <c r="N82" s="5"/>
      <c r="O82" s="6"/>
      <c r="P82" s="6"/>
    </row>
    <row r="83" spans="1:23" ht="18.75" customHeight="1" x14ac:dyDescent="0.3">
      <c r="A83" s="320" t="str">
        <f>A2</f>
        <v>Tiền phòng Tháng 2</v>
      </c>
      <c r="B83" s="322" t="str">
        <f>B2</f>
        <v>Tiền điện Tháng 1</v>
      </c>
      <c r="C83" s="334"/>
      <c r="D83" s="334"/>
      <c r="E83" s="335"/>
      <c r="F83" s="322" t="str">
        <f>F2</f>
        <v>Tiền nước Tháng 1</v>
      </c>
      <c r="G83" s="323"/>
      <c r="H83" s="323"/>
      <c r="I83" s="324"/>
      <c r="J83" s="325" t="str">
        <f>J2</f>
        <v>Thuê bao truyền hình cáp Tháng 1</v>
      </c>
      <c r="K83" s="327" t="str">
        <f>K2</f>
        <v>Số tiền phải đóng (đồng)</v>
      </c>
      <c r="L83" s="308" t="s">
        <v>184</v>
      </c>
      <c r="M83" s="40"/>
      <c r="N83" s="12"/>
      <c r="O83" s="12"/>
      <c r="P83" s="12"/>
    </row>
    <row r="84" spans="1:23" ht="59.25" x14ac:dyDescent="0.3">
      <c r="A84" s="321"/>
      <c r="B84" s="50" t="s">
        <v>8</v>
      </c>
      <c r="C84" s="50" t="s">
        <v>9</v>
      </c>
      <c r="D84" s="283" t="s">
        <v>10</v>
      </c>
      <c r="E84" s="281" t="s">
        <v>11</v>
      </c>
      <c r="F84" s="50" t="s">
        <v>8</v>
      </c>
      <c r="G84" s="50" t="s">
        <v>9</v>
      </c>
      <c r="H84" s="280" t="s">
        <v>12</v>
      </c>
      <c r="I84" s="282" t="s">
        <v>11</v>
      </c>
      <c r="J84" s="326"/>
      <c r="K84" s="328"/>
      <c r="L84" s="309"/>
      <c r="M84" s="40"/>
      <c r="N84" s="12"/>
      <c r="O84" s="12"/>
      <c r="P84" s="13"/>
    </row>
    <row r="85" spans="1:23" x14ac:dyDescent="0.3">
      <c r="A85" s="111">
        <f>A79</f>
        <v>1400000</v>
      </c>
      <c r="B85" s="114">
        <v>6304</v>
      </c>
      <c r="C85" s="114">
        <v>6370</v>
      </c>
      <c r="D85" s="14">
        <f>C85-B85+D87</f>
        <v>66</v>
      </c>
      <c r="E85" s="15">
        <f>IF(D85&lt;=50,D85*$N$2,(D85-50)*$N$3+50*$N$2)</f>
        <v>206000</v>
      </c>
      <c r="F85" s="112">
        <v>848</v>
      </c>
      <c r="G85" s="112">
        <v>853</v>
      </c>
      <c r="H85" s="16">
        <f>G85-F85</f>
        <v>5</v>
      </c>
      <c r="I85" s="17">
        <f>H85*$O$2</f>
        <v>75000</v>
      </c>
      <c r="J85" s="17">
        <v>0</v>
      </c>
      <c r="K85" s="18">
        <f>A85+E85+I85</f>
        <v>1681000</v>
      </c>
      <c r="L85" s="309"/>
      <c r="M85" s="19"/>
      <c r="N85" s="20"/>
      <c r="O85" s="21"/>
      <c r="P85" s="21"/>
    </row>
    <row r="86" spans="1:23" s="43" customFormat="1" ht="20.25" thickBot="1" x14ac:dyDescent="0.3">
      <c r="A86" s="317" t="str">
        <f>A32</f>
        <v xml:space="preserve">C.YẾN: 090.1357.000 Lưu ý: Vui lòng thanh toán trước ngày 01/2/2021 tại địa chỉ nhà số 43A Nguyễn Văn Cự, P.Tân Tạo A, Q.Bình Tân </v>
      </c>
      <c r="B86" s="336"/>
      <c r="C86" s="336"/>
      <c r="D86" s="336"/>
      <c r="E86" s="336"/>
      <c r="F86" s="336"/>
      <c r="G86" s="336"/>
      <c r="H86" s="336"/>
      <c r="I86" s="336"/>
      <c r="J86" s="336"/>
      <c r="K86" s="336"/>
      <c r="L86" s="337"/>
      <c r="M86" s="42"/>
      <c r="N86" s="316"/>
      <c r="O86" s="316"/>
    </row>
    <row r="87" spans="1:23" ht="19.5" thickTop="1" x14ac:dyDescent="0.3">
      <c r="A87" s="338"/>
      <c r="B87" s="339"/>
      <c r="C87" s="339"/>
      <c r="D87" s="339"/>
      <c r="E87" s="339"/>
      <c r="F87" s="339"/>
      <c r="G87" s="339"/>
      <c r="H87" s="339"/>
      <c r="I87" s="339"/>
      <c r="J87" s="339"/>
      <c r="K87" s="339"/>
      <c r="L87" s="340"/>
      <c r="M87" s="30"/>
    </row>
    <row r="88" spans="1:23" ht="19.5" thickBot="1" x14ac:dyDescent="0.35">
      <c r="A88" s="32"/>
      <c r="B88" s="33"/>
      <c r="C88" s="33"/>
      <c r="D88" s="33"/>
      <c r="E88" s="34"/>
      <c r="F88" s="33"/>
      <c r="G88" s="33"/>
      <c r="H88" s="35"/>
      <c r="I88" s="32"/>
      <c r="J88" s="32"/>
      <c r="K88" s="32"/>
      <c r="L88" s="23"/>
      <c r="M88" s="113"/>
      <c r="N88" s="113"/>
      <c r="O88" s="113"/>
      <c r="P88" s="287"/>
      <c r="Q88" s="113"/>
      <c r="R88" s="113"/>
      <c r="S88" s="44"/>
      <c r="T88" s="23"/>
      <c r="U88" s="23"/>
      <c r="V88" s="23"/>
      <c r="W88" s="287"/>
    </row>
    <row r="89" spans="1:23" ht="21.75" thickTop="1" thickBot="1" x14ac:dyDescent="0.35">
      <c r="A89" s="299" t="s">
        <v>28</v>
      </c>
      <c r="B89" s="300"/>
      <c r="C89" s="301" t="str">
        <f>C1</f>
        <v>TIỀN NHÀ TRỌ THÁNG 2/2021</v>
      </c>
      <c r="D89" s="301"/>
      <c r="E89" s="301"/>
      <c r="F89" s="301"/>
      <c r="G89" s="301"/>
      <c r="H89" s="301"/>
      <c r="I89" s="301"/>
      <c r="J89" s="38" t="s">
        <v>132</v>
      </c>
      <c r="K89" s="39" t="s">
        <v>69</v>
      </c>
      <c r="L89" s="32" t="str">
        <f>L82</f>
        <v>CỌC</v>
      </c>
      <c r="M89" s="33"/>
      <c r="N89" s="33"/>
      <c r="O89" s="33"/>
      <c r="P89" s="34"/>
      <c r="Q89" s="33"/>
      <c r="R89" s="33"/>
      <c r="S89" s="35"/>
      <c r="T89" s="32"/>
      <c r="U89" s="32"/>
      <c r="V89" s="32"/>
      <c r="W89" s="34"/>
    </row>
    <row r="90" spans="1:23" ht="19.5" thickTop="1" x14ac:dyDescent="0.3">
      <c r="A90" s="320" t="str">
        <f>A2</f>
        <v>Tiền phòng Tháng 2</v>
      </c>
      <c r="B90" s="322" t="str">
        <f>B2</f>
        <v>Tiền điện Tháng 1</v>
      </c>
      <c r="C90" s="334"/>
      <c r="D90" s="334"/>
      <c r="E90" s="335"/>
      <c r="F90" s="322" t="str">
        <f>F2</f>
        <v>Tiền nước Tháng 1</v>
      </c>
      <c r="G90" s="323"/>
      <c r="H90" s="323"/>
      <c r="I90" s="324"/>
      <c r="J90" s="325" t="str">
        <f>J2</f>
        <v>Thuê bao truyền hình cáp Tháng 1</v>
      </c>
      <c r="K90" s="327" t="str">
        <f>K2</f>
        <v>Số tiền phải đóng (đồng)</v>
      </c>
      <c r="L90" s="308" t="s">
        <v>187</v>
      </c>
      <c r="M90" s="40"/>
      <c r="N90" s="12"/>
      <c r="O90" s="12"/>
      <c r="P90" s="12"/>
    </row>
    <row r="91" spans="1:23" ht="59.25" x14ac:dyDescent="0.3">
      <c r="A91" s="321"/>
      <c r="B91" s="50" t="s">
        <v>8</v>
      </c>
      <c r="C91" s="50" t="s">
        <v>9</v>
      </c>
      <c r="D91" s="283" t="s">
        <v>10</v>
      </c>
      <c r="E91" s="281" t="s">
        <v>11</v>
      </c>
      <c r="F91" s="50" t="s">
        <v>8</v>
      </c>
      <c r="G91" s="50" t="s">
        <v>9</v>
      </c>
      <c r="H91" s="280" t="s">
        <v>12</v>
      </c>
      <c r="I91" s="282" t="s">
        <v>11</v>
      </c>
      <c r="J91" s="326"/>
      <c r="K91" s="328"/>
      <c r="L91" s="309"/>
      <c r="M91" s="40"/>
      <c r="N91" s="12"/>
      <c r="O91" s="12"/>
      <c r="P91" s="13"/>
    </row>
    <row r="92" spans="1:23" x14ac:dyDescent="0.3">
      <c r="A92" s="111">
        <f>A85</f>
        <v>1400000</v>
      </c>
      <c r="B92" s="112">
        <v>5025</v>
      </c>
      <c r="C92" s="112">
        <v>5033</v>
      </c>
      <c r="D92" s="14">
        <f>C92-B92</f>
        <v>8</v>
      </c>
      <c r="E92" s="41">
        <f>IF(D92&lt;=50,D92*$N$2,(D92-50)*$N$3+50*$N$2)</f>
        <v>24000</v>
      </c>
      <c r="F92" s="112">
        <v>965</v>
      </c>
      <c r="G92" s="112">
        <v>967</v>
      </c>
      <c r="H92" s="16">
        <f>G92-F92</f>
        <v>2</v>
      </c>
      <c r="I92" s="17">
        <f>H92*$O$2</f>
        <v>30000</v>
      </c>
      <c r="J92" s="17">
        <v>0</v>
      </c>
      <c r="K92" s="18">
        <f>A92+E92+I92+J92</f>
        <v>1454000</v>
      </c>
      <c r="L92" s="309"/>
      <c r="M92" s="19"/>
      <c r="N92" s="20"/>
      <c r="O92" s="21"/>
      <c r="P92" s="21"/>
    </row>
    <row r="93" spans="1:23" ht="20.25" thickBot="1" x14ac:dyDescent="0.35">
      <c r="A93" s="317" t="str">
        <f>A86</f>
        <v xml:space="preserve">C.YẾN: 090.1357.000 Lưu ý: Vui lòng thanh toán trước ngày 01/2/2021 tại địa chỉ nhà số 43A Nguyễn Văn Cự, P.Tân Tạo A, Q.Bình Tân </v>
      </c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7"/>
      <c r="M93" s="22"/>
      <c r="N93" s="298"/>
      <c r="O93" s="298"/>
    </row>
    <row r="94" spans="1:23" ht="19.5" thickTop="1" x14ac:dyDescent="0.3">
      <c r="M94" s="30"/>
    </row>
    <row r="95" spans="1:23" ht="19.5" thickBot="1" x14ac:dyDescent="0.35">
      <c r="A95" s="32"/>
      <c r="B95" s="33"/>
      <c r="C95" s="33"/>
      <c r="D95" s="33"/>
      <c r="E95" s="34"/>
      <c r="F95" s="33"/>
      <c r="G95" s="33"/>
      <c r="H95" s="35"/>
      <c r="I95" s="32"/>
      <c r="J95" s="32"/>
      <c r="K95" s="32"/>
      <c r="L95" s="34"/>
      <c r="M95" s="30"/>
    </row>
    <row r="96" spans="1:23" ht="21" thickTop="1" x14ac:dyDescent="0.3">
      <c r="A96" s="299" t="s">
        <v>29</v>
      </c>
      <c r="B96" s="300"/>
      <c r="C96" s="301" t="str">
        <f>C1</f>
        <v>TIỀN NHÀ TRỌ THÁNG 2/2021</v>
      </c>
      <c r="D96" s="301"/>
      <c r="E96" s="301"/>
      <c r="F96" s="301"/>
      <c r="G96" s="301"/>
      <c r="H96" s="301"/>
      <c r="I96" s="301"/>
      <c r="J96" s="38" t="s">
        <v>137</v>
      </c>
      <c r="K96" s="39" t="s">
        <v>69</v>
      </c>
      <c r="L96" s="3" t="str">
        <f>L89</f>
        <v>CỌC</v>
      </c>
      <c r="M96" s="46">
        <v>41008</v>
      </c>
      <c r="N96" s="5"/>
      <c r="O96" s="6"/>
      <c r="P96" s="6"/>
    </row>
    <row r="97" spans="1:16" x14ac:dyDescent="0.3">
      <c r="A97" s="341" t="s">
        <v>2</v>
      </c>
      <c r="B97" s="322" t="str">
        <f>B2</f>
        <v>Tiền điện Tháng 1</v>
      </c>
      <c r="C97" s="334"/>
      <c r="D97" s="334"/>
      <c r="E97" s="335"/>
      <c r="F97" s="322" t="str">
        <f>F2</f>
        <v>Tiền nước Tháng 1</v>
      </c>
      <c r="G97" s="323"/>
      <c r="H97" s="323"/>
      <c r="I97" s="324"/>
      <c r="J97" s="325" t="str">
        <f>J9</f>
        <v>Thuê bao truyền hình cáp Tháng 1</v>
      </c>
      <c r="K97" s="327" t="str">
        <f>K90</f>
        <v>Số tiền phải đóng (đồng)</v>
      </c>
      <c r="L97" s="308" t="s">
        <v>183</v>
      </c>
      <c r="M97" s="40"/>
      <c r="N97" s="12"/>
      <c r="O97" s="12"/>
      <c r="P97" s="12"/>
    </row>
    <row r="98" spans="1:16" ht="48.75" customHeight="1" x14ac:dyDescent="0.3">
      <c r="A98" s="342"/>
      <c r="B98" s="50" t="s">
        <v>8</v>
      </c>
      <c r="C98" s="50" t="s">
        <v>9</v>
      </c>
      <c r="D98" s="283" t="s">
        <v>10</v>
      </c>
      <c r="E98" s="281" t="s">
        <v>11</v>
      </c>
      <c r="F98" s="50" t="s">
        <v>8</v>
      </c>
      <c r="G98" s="50" t="s">
        <v>9</v>
      </c>
      <c r="H98" s="280" t="s">
        <v>12</v>
      </c>
      <c r="I98" s="282" t="s">
        <v>11</v>
      </c>
      <c r="J98" s="326"/>
      <c r="K98" s="328"/>
      <c r="L98" s="309"/>
      <c r="M98" s="40"/>
      <c r="N98" s="12"/>
      <c r="O98" s="12"/>
      <c r="P98" s="13"/>
    </row>
    <row r="99" spans="1:16" x14ac:dyDescent="0.3">
      <c r="A99" s="111">
        <f>A92</f>
        <v>1400000</v>
      </c>
      <c r="B99" s="112">
        <v>7417</v>
      </c>
      <c r="C99" s="112">
        <v>7529</v>
      </c>
      <c r="D99" s="112">
        <f>C99-B99</f>
        <v>112</v>
      </c>
      <c r="E99" s="41">
        <f>IF(D99&lt;=50,D99*$N$2,(D99-50)*$N$3+50*$N$2)</f>
        <v>367000</v>
      </c>
      <c r="F99" s="112">
        <v>386</v>
      </c>
      <c r="G99" s="112">
        <v>392</v>
      </c>
      <c r="H99" s="16">
        <f>G99-F99</f>
        <v>6</v>
      </c>
      <c r="I99" s="17">
        <f>H99*$O$2</f>
        <v>90000</v>
      </c>
      <c r="J99" s="17">
        <v>0</v>
      </c>
      <c r="K99" s="18">
        <f>A99+E99+I99+J99</f>
        <v>1857000</v>
      </c>
      <c r="L99" s="309"/>
      <c r="M99" s="19"/>
      <c r="N99" s="20"/>
      <c r="O99" s="21"/>
      <c r="P99" s="21"/>
    </row>
    <row r="100" spans="1:16" ht="20.25" thickBot="1" x14ac:dyDescent="0.35">
      <c r="A100" s="317" t="str">
        <f>A32</f>
        <v xml:space="preserve">C.YẾN: 090.1357.000 Lưu ý: Vui lòng thanh toán trước ngày 01/2/2021 tại địa chỉ nhà số 43A Nguyễn Văn Cự, P.Tân Tạo A, Q.Bình Tân </v>
      </c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7"/>
      <c r="M100" s="22"/>
      <c r="N100" s="298"/>
      <c r="O100" s="298"/>
    </row>
    <row r="101" spans="1:16" ht="19.5" thickTop="1" x14ac:dyDescent="0.3">
      <c r="M101" s="30"/>
    </row>
    <row r="102" spans="1:16" ht="19.5" thickBot="1" x14ac:dyDescent="0.35">
      <c r="A102" s="32"/>
      <c r="B102" s="33"/>
      <c r="C102" s="33"/>
      <c r="D102" s="33"/>
      <c r="E102" s="51"/>
      <c r="F102" s="33"/>
      <c r="G102" s="33"/>
      <c r="H102" s="35"/>
      <c r="I102" s="32"/>
      <c r="J102" s="32"/>
      <c r="K102" s="32"/>
      <c r="L102" s="34"/>
      <c r="M102" s="30"/>
    </row>
    <row r="103" spans="1:16" s="55" customFormat="1" ht="21" thickTop="1" x14ac:dyDescent="0.35">
      <c r="A103" s="299" t="s">
        <v>30</v>
      </c>
      <c r="B103" s="300"/>
      <c r="C103" s="301" t="str">
        <f>C1</f>
        <v>TIỀN NHÀ TRỌ THÁNG 2/2021</v>
      </c>
      <c r="D103" s="301"/>
      <c r="E103" s="301"/>
      <c r="F103" s="301"/>
      <c r="G103" s="301"/>
      <c r="H103" s="301"/>
      <c r="I103" s="301"/>
      <c r="J103" s="38" t="s">
        <v>107</v>
      </c>
      <c r="K103" s="39" t="s">
        <v>108</v>
      </c>
      <c r="L103" s="3" t="str">
        <f>L96</f>
        <v>CỌC</v>
      </c>
      <c r="M103" s="52"/>
      <c r="N103" s="53"/>
      <c r="O103" s="54"/>
      <c r="P103" s="54"/>
    </row>
    <row r="104" spans="1:16" ht="18.75" customHeight="1" x14ac:dyDescent="0.3">
      <c r="A104" s="341" t="str">
        <f>A2</f>
        <v>Tiền phòng Tháng 2</v>
      </c>
      <c r="B104" s="322" t="str">
        <f>B2</f>
        <v>Tiền điện Tháng 1</v>
      </c>
      <c r="C104" s="334"/>
      <c r="D104" s="334"/>
      <c r="E104" s="335"/>
      <c r="F104" s="322" t="str">
        <f>F2</f>
        <v>Tiền nước Tháng 1</v>
      </c>
      <c r="G104" s="323"/>
      <c r="H104" s="323"/>
      <c r="I104" s="324"/>
      <c r="J104" s="325" t="str">
        <f>J2</f>
        <v>Thuê bao truyền hình cáp Tháng 1</v>
      </c>
      <c r="K104" s="327" t="str">
        <f>K2</f>
        <v>Số tiền phải đóng (đồng)</v>
      </c>
      <c r="L104" s="308" t="s">
        <v>183</v>
      </c>
      <c r="M104" s="40"/>
      <c r="N104" s="12"/>
      <c r="O104" s="12"/>
      <c r="P104" s="12"/>
    </row>
    <row r="105" spans="1:16" ht="59.25" x14ac:dyDescent="0.3">
      <c r="A105" s="342"/>
      <c r="B105" s="50" t="s">
        <v>8</v>
      </c>
      <c r="C105" s="50" t="s">
        <v>9</v>
      </c>
      <c r="D105" s="283" t="s">
        <v>10</v>
      </c>
      <c r="E105" s="281" t="s">
        <v>11</v>
      </c>
      <c r="F105" s="50" t="s">
        <v>8</v>
      </c>
      <c r="G105" s="50" t="s">
        <v>9</v>
      </c>
      <c r="H105" s="280" t="s">
        <v>12</v>
      </c>
      <c r="I105" s="282" t="s">
        <v>11</v>
      </c>
      <c r="J105" s="326"/>
      <c r="K105" s="328"/>
      <c r="L105" s="309"/>
      <c r="M105" s="40"/>
      <c r="N105" s="12"/>
      <c r="O105" s="12"/>
      <c r="P105" s="13"/>
    </row>
    <row r="106" spans="1:16" x14ac:dyDescent="0.3">
      <c r="A106" s="111">
        <v>1400000</v>
      </c>
      <c r="B106" s="112">
        <v>5064</v>
      </c>
      <c r="C106" s="112">
        <v>5076</v>
      </c>
      <c r="D106" s="14">
        <f>C106-B106</f>
        <v>12</v>
      </c>
      <c r="E106" s="41">
        <f>IF(D106&lt;=50,D106*$N$2,(D106-50)*$N$3+50*$N$2)</f>
        <v>36000</v>
      </c>
      <c r="F106" s="112">
        <v>629</v>
      </c>
      <c r="G106" s="112">
        <v>630</v>
      </c>
      <c r="H106" s="16">
        <f>G106-F106</f>
        <v>1</v>
      </c>
      <c r="I106" s="17">
        <f>H106*$O$2</f>
        <v>15000</v>
      </c>
      <c r="J106" s="17">
        <v>0</v>
      </c>
      <c r="K106" s="18">
        <f>A106+E106+I106+J106</f>
        <v>1451000</v>
      </c>
      <c r="L106" s="309"/>
      <c r="M106" s="19"/>
      <c r="N106" s="20"/>
      <c r="O106" s="21"/>
      <c r="P106" s="21"/>
    </row>
    <row r="107" spans="1:16" ht="20.25" thickBot="1" x14ac:dyDescent="0.35">
      <c r="A107" s="317" t="str">
        <f>A100</f>
        <v xml:space="preserve">C.YẾN: 090.1357.000 Lưu ý: Vui lòng thanh toán trước ngày 01/2/2021 tại địa chỉ nhà số 43A Nguyễn Văn Cự, P.Tân Tạo A, Q.Bình Tân 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7"/>
      <c r="M107" s="102">
        <v>706</v>
      </c>
      <c r="N107" s="103">
        <v>732</v>
      </c>
      <c r="O107" s="103"/>
    </row>
    <row r="108" spans="1:16" ht="23.25" customHeight="1" thickTop="1" x14ac:dyDescent="0.3">
      <c r="M108" s="102"/>
      <c r="N108" s="103"/>
      <c r="O108" s="103"/>
    </row>
    <row r="109" spans="1:16" ht="34.5" customHeight="1" thickBot="1" x14ac:dyDescent="0.35">
      <c r="A109" s="107"/>
      <c r="B109" s="12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9"/>
      <c r="M109"/>
      <c r="N109"/>
      <c r="O109" s="103"/>
    </row>
    <row r="110" spans="1:16" ht="21" thickTop="1" x14ac:dyDescent="0.3">
      <c r="A110" s="343" t="s">
        <v>31</v>
      </c>
      <c r="B110" s="344"/>
      <c r="C110" s="345" t="str">
        <f>C1</f>
        <v>TIỀN NHÀ TRỌ THÁNG 2/2021</v>
      </c>
      <c r="D110" s="346"/>
      <c r="E110" s="346"/>
      <c r="F110" s="346"/>
      <c r="G110" s="346"/>
      <c r="H110" s="346"/>
      <c r="I110" s="347"/>
      <c r="J110" s="176" t="s">
        <v>153</v>
      </c>
      <c r="K110" s="39" t="s">
        <v>69</v>
      </c>
      <c r="L110" s="3" t="str">
        <f>L103</f>
        <v>CỌC</v>
      </c>
      <c r="M110" s="4"/>
      <c r="N110" s="5"/>
      <c r="O110" s="6"/>
      <c r="P110" s="6"/>
    </row>
    <row r="111" spans="1:16" x14ac:dyDescent="0.3">
      <c r="A111" s="320" t="str">
        <f>A2</f>
        <v>Tiền phòng Tháng 2</v>
      </c>
      <c r="B111" s="322" t="str">
        <f>B2</f>
        <v>Tiền điện Tháng 1</v>
      </c>
      <c r="C111" s="334"/>
      <c r="D111" s="334"/>
      <c r="E111" s="335"/>
      <c r="F111" s="322" t="str">
        <f>F2</f>
        <v>Tiền nước Tháng 1</v>
      </c>
      <c r="G111" s="323"/>
      <c r="H111" s="323"/>
      <c r="I111" s="324"/>
      <c r="J111" s="325" t="str">
        <f>J2</f>
        <v>Thuê bao truyền hình cáp Tháng 1</v>
      </c>
      <c r="K111" s="327" t="str">
        <f>K2</f>
        <v>Số tiền phải đóng (đồng)</v>
      </c>
      <c r="L111" s="329" t="s">
        <v>183</v>
      </c>
      <c r="M111" s="11"/>
      <c r="N111" s="12"/>
      <c r="O111" s="12"/>
      <c r="P111" s="12"/>
    </row>
    <row r="112" spans="1:16" ht="59.25" x14ac:dyDescent="0.3">
      <c r="A112" s="321"/>
      <c r="B112" s="50" t="s">
        <v>8</v>
      </c>
      <c r="C112" s="50" t="s">
        <v>9</v>
      </c>
      <c r="D112" s="283" t="s">
        <v>10</v>
      </c>
      <c r="E112" s="281" t="s">
        <v>11</v>
      </c>
      <c r="F112" s="50" t="s">
        <v>8</v>
      </c>
      <c r="G112" s="50" t="s">
        <v>9</v>
      </c>
      <c r="H112" s="280" t="s">
        <v>12</v>
      </c>
      <c r="I112" s="282" t="s">
        <v>11</v>
      </c>
      <c r="J112" s="326"/>
      <c r="K112" s="328"/>
      <c r="L112" s="330"/>
      <c r="M112" s="11"/>
      <c r="N112" s="12"/>
      <c r="O112" s="12"/>
      <c r="P112" s="13"/>
    </row>
    <row r="113" spans="1:16" x14ac:dyDescent="0.3">
      <c r="A113" s="111">
        <v>1500000</v>
      </c>
      <c r="B113" s="112">
        <v>5500</v>
      </c>
      <c r="C113" s="112">
        <v>5560</v>
      </c>
      <c r="D113" s="14">
        <f>C113-B113</f>
        <v>60</v>
      </c>
      <c r="E113" s="41">
        <f>IF(D113&lt;=50,D113*$N$2,(D113-50)*$N$3+50*$N$2)</f>
        <v>185000</v>
      </c>
      <c r="F113" s="112">
        <v>414</v>
      </c>
      <c r="G113" s="112">
        <v>419</v>
      </c>
      <c r="H113" s="16">
        <f>G113-F113</f>
        <v>5</v>
      </c>
      <c r="I113" s="17">
        <f>H113*$O$2</f>
        <v>75000</v>
      </c>
      <c r="J113" s="17">
        <v>0</v>
      </c>
      <c r="K113" s="18">
        <f>A113+E113+I113+J113</f>
        <v>1760000</v>
      </c>
      <c r="L113" s="331"/>
      <c r="M113" s="19"/>
      <c r="N113" s="20"/>
      <c r="O113" s="21"/>
      <c r="P113" s="21"/>
    </row>
    <row r="114" spans="1:16" ht="20.25" thickBot="1" x14ac:dyDescent="0.35">
      <c r="A114" s="317" t="str">
        <f>A32</f>
        <v xml:space="preserve">C.YẾN: 090.1357.000 Lưu ý: Vui lòng thanh toán trước ngày 01/2/2021 tại địa chỉ nhà số 43A Nguyễn Văn Cự, P.Tân Tạo A, Q.Bình Tân </v>
      </c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7"/>
      <c r="M114" s="104"/>
    </row>
    <row r="115" spans="1:16" ht="19.5" thickTop="1" x14ac:dyDescent="0.3">
      <c r="M115" s="30"/>
    </row>
    <row r="116" spans="1:16" ht="19.5" thickBot="1" x14ac:dyDescent="0.35">
      <c r="A116" s="32"/>
      <c r="B116" s="33"/>
      <c r="C116" s="33"/>
      <c r="D116" s="33"/>
      <c r="E116" s="34"/>
      <c r="F116" s="33"/>
      <c r="G116" s="33"/>
      <c r="H116" s="35"/>
      <c r="I116" s="32"/>
      <c r="J116" s="32"/>
      <c r="K116" s="32"/>
      <c r="L116" s="34"/>
      <c r="M116" s="30"/>
    </row>
    <row r="117" spans="1:16" ht="21" thickTop="1" x14ac:dyDescent="0.3">
      <c r="A117" s="299" t="s">
        <v>32</v>
      </c>
      <c r="B117" s="300"/>
      <c r="C117" s="301" t="str">
        <f>C1</f>
        <v>TIỀN NHÀ TRỌ THÁNG 2/2021</v>
      </c>
      <c r="D117" s="301"/>
      <c r="E117" s="301"/>
      <c r="F117" s="301"/>
      <c r="G117" s="301"/>
      <c r="H117" s="301"/>
      <c r="I117" s="301"/>
      <c r="J117" s="38" t="s">
        <v>78</v>
      </c>
      <c r="K117" s="39" t="s">
        <v>79</v>
      </c>
      <c r="L117" s="3" t="str">
        <f>L110</f>
        <v>CỌC</v>
      </c>
      <c r="M117" s="48">
        <v>40945</v>
      </c>
      <c r="N117" s="5"/>
      <c r="O117" s="6"/>
      <c r="P117" s="6"/>
    </row>
    <row r="118" spans="1:16" x14ac:dyDescent="0.3">
      <c r="A118" s="320" t="str">
        <f>A2</f>
        <v>Tiền phòng Tháng 2</v>
      </c>
      <c r="B118" s="322" t="str">
        <f>B2</f>
        <v>Tiền điện Tháng 1</v>
      </c>
      <c r="C118" s="334"/>
      <c r="D118" s="334"/>
      <c r="E118" s="335"/>
      <c r="F118" s="322" t="str">
        <f>F2</f>
        <v>Tiền nước Tháng 1</v>
      </c>
      <c r="G118" s="323"/>
      <c r="H118" s="323"/>
      <c r="I118" s="324"/>
      <c r="J118" s="325" t="str">
        <f>J2</f>
        <v>Thuê bao truyền hình cáp Tháng 1</v>
      </c>
      <c r="K118" s="327" t="str">
        <f>K2</f>
        <v>Số tiền phải đóng (đồng)</v>
      </c>
      <c r="L118" s="308" t="s">
        <v>188</v>
      </c>
      <c r="M118" s="40"/>
      <c r="N118" s="12"/>
      <c r="O118" s="12"/>
      <c r="P118" s="12"/>
    </row>
    <row r="119" spans="1:16" ht="59.25" x14ac:dyDescent="0.3">
      <c r="A119" s="321"/>
      <c r="B119" s="50" t="s">
        <v>8</v>
      </c>
      <c r="C119" s="50" t="s">
        <v>9</v>
      </c>
      <c r="D119" s="283" t="s">
        <v>10</v>
      </c>
      <c r="E119" s="281" t="s">
        <v>11</v>
      </c>
      <c r="F119" s="50" t="s">
        <v>8</v>
      </c>
      <c r="G119" s="50" t="s">
        <v>9</v>
      </c>
      <c r="H119" s="280" t="s">
        <v>12</v>
      </c>
      <c r="I119" s="282" t="s">
        <v>11</v>
      </c>
      <c r="J119" s="326"/>
      <c r="K119" s="328"/>
      <c r="L119" s="309"/>
      <c r="M119" s="40"/>
      <c r="N119" s="12"/>
      <c r="O119" s="12"/>
      <c r="P119" s="13"/>
    </row>
    <row r="120" spans="1:16" x14ac:dyDescent="0.3">
      <c r="A120" s="111">
        <f>3500000</f>
        <v>3500000</v>
      </c>
      <c r="B120" s="112">
        <v>10353</v>
      </c>
      <c r="C120" s="112">
        <v>10593</v>
      </c>
      <c r="D120" s="14">
        <f>C120-B120</f>
        <v>240</v>
      </c>
      <c r="E120" s="15">
        <f>IF(D120&lt;=50,D120*$N$2,(D120-50)*$N$3+50*$N$2)</f>
        <v>815000</v>
      </c>
      <c r="F120" s="112">
        <v>1571</v>
      </c>
      <c r="G120" s="112">
        <v>1587</v>
      </c>
      <c r="H120" s="16">
        <f>G120-F120</f>
        <v>16</v>
      </c>
      <c r="I120" s="17">
        <f>H120*$O$4</f>
        <v>240000</v>
      </c>
      <c r="J120" s="17">
        <v>0</v>
      </c>
      <c r="K120" s="18">
        <f>(A120+E120+I120+J120)</f>
        <v>4555000</v>
      </c>
      <c r="L120" s="309"/>
      <c r="M120" s="19"/>
      <c r="N120" s="20"/>
      <c r="O120" s="21"/>
      <c r="P120" s="21"/>
    </row>
    <row r="121" spans="1:16" ht="20.25" thickBot="1" x14ac:dyDescent="0.35">
      <c r="A121" s="317" t="str">
        <f>A32</f>
        <v xml:space="preserve">C.YẾN: 090.1357.000 Lưu ý: Vui lòng thanh toán trước ngày 01/2/2021 tại địa chỉ nhà số 43A Nguyễn Văn Cự, P.Tân Tạo A, Q.Bình Tân </v>
      </c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7"/>
      <c r="M121" s="102">
        <v>926</v>
      </c>
      <c r="N121" s="298">
        <v>955</v>
      </c>
      <c r="O121" s="298"/>
    </row>
    <row r="122" spans="1:16" ht="19.5" thickTop="1" x14ac:dyDescent="0.3">
      <c r="E122" s="45"/>
      <c r="J122" s="56"/>
      <c r="K122" s="27"/>
    </row>
    <row r="123" spans="1:16" ht="19.5" thickBot="1" x14ac:dyDescent="0.35">
      <c r="A123" s="32"/>
      <c r="B123" s="33"/>
      <c r="C123" s="33"/>
      <c r="D123" s="33"/>
      <c r="E123" s="34"/>
      <c r="F123" s="33"/>
      <c r="G123" s="33"/>
      <c r="H123" s="35"/>
      <c r="I123" s="32"/>
      <c r="J123" s="32"/>
      <c r="K123" s="121" t="s">
        <v>178</v>
      </c>
      <c r="L123" s="34"/>
    </row>
    <row r="124" spans="1:16" ht="21" thickTop="1" x14ac:dyDescent="0.3">
      <c r="A124" s="299" t="s">
        <v>33</v>
      </c>
      <c r="B124" s="300"/>
      <c r="C124" s="301" t="str">
        <f>C1</f>
        <v>TIỀN NHÀ TRỌ THÁNG 2/2021</v>
      </c>
      <c r="D124" s="301"/>
      <c r="E124" s="301"/>
      <c r="F124" s="301"/>
      <c r="G124" s="301"/>
      <c r="H124" s="301"/>
      <c r="I124" s="301"/>
      <c r="J124" s="38" t="s">
        <v>109</v>
      </c>
      <c r="K124" s="39" t="s">
        <v>34</v>
      </c>
      <c r="L124" s="3" t="str">
        <f>L117</f>
        <v>CỌC</v>
      </c>
      <c r="M124" s="46">
        <v>41058</v>
      </c>
      <c r="N124" s="5"/>
      <c r="O124" s="6"/>
      <c r="P124" s="6"/>
    </row>
    <row r="125" spans="1:16" x14ac:dyDescent="0.3">
      <c r="A125" s="320" t="str">
        <f>A2</f>
        <v>Tiền phòng Tháng 2</v>
      </c>
      <c r="B125" s="322" t="str">
        <f>B2</f>
        <v>Tiền điện Tháng 1</v>
      </c>
      <c r="C125" s="334"/>
      <c r="D125" s="334"/>
      <c r="E125" s="335"/>
      <c r="F125" s="322" t="str">
        <f>F2</f>
        <v>Tiền nước Tháng 1</v>
      </c>
      <c r="G125" s="323"/>
      <c r="H125" s="323"/>
      <c r="I125" s="324"/>
      <c r="J125" s="325" t="str">
        <f>J2</f>
        <v>Thuê bao truyền hình cáp Tháng 1</v>
      </c>
      <c r="K125" s="327" t="str">
        <f>K2</f>
        <v>Số tiền phải đóng (đồng)</v>
      </c>
      <c r="L125" s="308" t="s">
        <v>189</v>
      </c>
      <c r="M125" s="11"/>
      <c r="N125" s="12"/>
      <c r="O125" s="12"/>
      <c r="P125" s="12"/>
    </row>
    <row r="126" spans="1:16" ht="59.25" x14ac:dyDescent="0.3">
      <c r="A126" s="321"/>
      <c r="B126" s="50" t="s">
        <v>8</v>
      </c>
      <c r="C126" s="50" t="s">
        <v>9</v>
      </c>
      <c r="D126" s="283" t="s">
        <v>10</v>
      </c>
      <c r="E126" s="281" t="s">
        <v>11</v>
      </c>
      <c r="F126" s="50" t="s">
        <v>8</v>
      </c>
      <c r="G126" s="50" t="s">
        <v>9</v>
      </c>
      <c r="H126" s="280" t="s">
        <v>12</v>
      </c>
      <c r="I126" s="282" t="s">
        <v>11</v>
      </c>
      <c r="J126" s="326"/>
      <c r="K126" s="328"/>
      <c r="L126" s="309"/>
      <c r="M126" s="11"/>
      <c r="N126" s="12"/>
      <c r="O126" s="12"/>
      <c r="P126" s="13"/>
    </row>
    <row r="127" spans="1:16" x14ac:dyDescent="0.3">
      <c r="A127" s="111">
        <v>1400000</v>
      </c>
      <c r="B127" s="112">
        <v>4524</v>
      </c>
      <c r="C127" s="112">
        <v>4574</v>
      </c>
      <c r="D127" s="14">
        <f>C127-B127</f>
        <v>50</v>
      </c>
      <c r="E127" s="41">
        <f>IF(D127&lt;=50,D127*$N$2,(D127-50)*$N$3+50*$N$2)</f>
        <v>150000</v>
      </c>
      <c r="F127" s="112">
        <v>543</v>
      </c>
      <c r="G127" s="112">
        <v>547</v>
      </c>
      <c r="H127" s="16">
        <f>G127-F127</f>
        <v>4</v>
      </c>
      <c r="I127" s="17">
        <f>H127*$O$4</f>
        <v>60000</v>
      </c>
      <c r="J127" s="17">
        <v>0</v>
      </c>
      <c r="K127" s="18">
        <f>A127+E127+I127+J127</f>
        <v>1610000</v>
      </c>
      <c r="L127" s="309"/>
      <c r="M127" s="19"/>
      <c r="N127" s="20"/>
      <c r="O127" s="21"/>
      <c r="P127" s="21"/>
    </row>
    <row r="128" spans="1:16" ht="20.25" thickBot="1" x14ac:dyDescent="0.35">
      <c r="A128" s="348" t="str">
        <f>A32</f>
        <v xml:space="preserve">C.YẾN: 090.1357.000 Lưu ý: Vui lòng thanh toán trước ngày 01/2/2021 tại địa chỉ nhà số 43A Nguyễn Văn Cự, P.Tân Tạo A, Q.Bình Tân </v>
      </c>
      <c r="B128" s="349"/>
      <c r="C128" s="349"/>
      <c r="D128" s="349"/>
      <c r="E128" s="349"/>
      <c r="F128" s="349"/>
      <c r="G128" s="349"/>
      <c r="H128" s="349"/>
      <c r="I128" s="349"/>
      <c r="J128" s="349"/>
      <c r="K128" s="349"/>
      <c r="L128" s="350"/>
      <c r="M128" s="22"/>
      <c r="N128" s="298"/>
      <c r="O128" s="298"/>
    </row>
    <row r="129" spans="1:17" ht="19.5" thickTop="1" x14ac:dyDescent="0.3">
      <c r="M129" s="30"/>
    </row>
    <row r="130" spans="1:17" ht="19.5" thickBot="1" x14ac:dyDescent="0.35">
      <c r="A130" s="32"/>
      <c r="B130" s="33"/>
      <c r="C130" s="33"/>
      <c r="D130" s="33"/>
      <c r="E130" s="34"/>
      <c r="F130" s="33"/>
      <c r="G130" s="33"/>
      <c r="H130" s="35"/>
      <c r="I130" s="32"/>
      <c r="J130" s="32"/>
      <c r="K130" s="32"/>
      <c r="L130" s="34"/>
      <c r="M130" s="30"/>
    </row>
    <row r="131" spans="1:17" ht="21" thickTop="1" x14ac:dyDescent="0.3">
      <c r="A131" s="299" t="s">
        <v>35</v>
      </c>
      <c r="B131" s="300"/>
      <c r="C131" s="301" t="str">
        <f>C1</f>
        <v>TIỀN NHÀ TRỌ THÁNG 2/2021</v>
      </c>
      <c r="D131" s="301"/>
      <c r="E131" s="301"/>
      <c r="F131" s="301"/>
      <c r="G131" s="301"/>
      <c r="H131" s="301"/>
      <c r="I131" s="301"/>
      <c r="J131" s="38" t="s">
        <v>138</v>
      </c>
      <c r="K131" s="110" t="s">
        <v>69</v>
      </c>
      <c r="L131" s="3" t="str">
        <f>L124</f>
        <v>CỌC</v>
      </c>
      <c r="M131" s="48">
        <v>40937</v>
      </c>
      <c r="N131" s="5"/>
      <c r="O131" s="6"/>
      <c r="P131" s="6"/>
    </row>
    <row r="132" spans="1:17" x14ac:dyDescent="0.3">
      <c r="A132" s="320" t="str">
        <f>A2</f>
        <v>Tiền phòng Tháng 2</v>
      </c>
      <c r="B132" s="322" t="str">
        <f>B2</f>
        <v>Tiền điện Tháng 1</v>
      </c>
      <c r="C132" s="334"/>
      <c r="D132" s="334"/>
      <c r="E132" s="335"/>
      <c r="F132" s="322" t="str">
        <f>F2</f>
        <v>Tiền nước Tháng 1</v>
      </c>
      <c r="G132" s="323"/>
      <c r="H132" s="323"/>
      <c r="I132" s="324"/>
      <c r="J132" s="325" t="str">
        <f>J2</f>
        <v>Thuê bao truyền hình cáp Tháng 1</v>
      </c>
      <c r="K132" s="327" t="str">
        <f>K2</f>
        <v>Số tiền phải đóng (đồng)</v>
      </c>
      <c r="L132" s="308" t="s">
        <v>183</v>
      </c>
      <c r="M132" s="40"/>
      <c r="N132" s="12"/>
      <c r="O132" s="12"/>
      <c r="P132" s="12"/>
    </row>
    <row r="133" spans="1:17" ht="59.25" x14ac:dyDescent="0.3">
      <c r="A133" s="321"/>
      <c r="B133" s="50" t="s">
        <v>8</v>
      </c>
      <c r="C133" s="50" t="s">
        <v>9</v>
      </c>
      <c r="D133" s="283" t="s">
        <v>10</v>
      </c>
      <c r="E133" s="281" t="s">
        <v>11</v>
      </c>
      <c r="F133" s="50" t="s">
        <v>8</v>
      </c>
      <c r="G133" s="50" t="s">
        <v>9</v>
      </c>
      <c r="H133" s="280" t="s">
        <v>12</v>
      </c>
      <c r="I133" s="282" t="s">
        <v>11</v>
      </c>
      <c r="J133" s="326"/>
      <c r="K133" s="328"/>
      <c r="L133" s="309"/>
      <c r="M133" s="40"/>
      <c r="N133" s="12"/>
      <c r="O133" s="12"/>
      <c r="P133" s="13"/>
    </row>
    <row r="134" spans="1:17" ht="19.899999999999999" customHeight="1" x14ac:dyDescent="0.3">
      <c r="A134" s="111">
        <f>A127</f>
        <v>1400000</v>
      </c>
      <c r="B134" s="112">
        <v>621</v>
      </c>
      <c r="C134" s="112">
        <v>661</v>
      </c>
      <c r="D134" s="14">
        <f>C134-B134</f>
        <v>40</v>
      </c>
      <c r="E134" s="41">
        <f>IF(D134&lt;=50,D134*$N$2,(D134-50)*$N$3+50*$N$2)</f>
        <v>120000</v>
      </c>
      <c r="F134" s="112">
        <v>796</v>
      </c>
      <c r="G134" s="112">
        <v>802</v>
      </c>
      <c r="H134" s="16">
        <f>G134-F134</f>
        <v>6</v>
      </c>
      <c r="I134" s="17">
        <f>H134*$O$4</f>
        <v>90000</v>
      </c>
      <c r="J134" s="17">
        <v>40000</v>
      </c>
      <c r="K134" s="18">
        <f>(A134+E134+I134+J134)</f>
        <v>1650000</v>
      </c>
      <c r="L134" s="309"/>
      <c r="M134" s="19"/>
      <c r="N134" s="20"/>
      <c r="O134" s="21"/>
      <c r="P134" s="21"/>
    </row>
    <row r="135" spans="1:17" ht="20.100000000000001" customHeight="1" thickBot="1" x14ac:dyDescent="0.35">
      <c r="A135" s="351" t="str">
        <f>A128</f>
        <v xml:space="preserve">C.YẾN: 090.1357.000 Lưu ý: Vui lòng thanh toán trước ngày 01/2/2021 tại địa chỉ nhà số 43A Nguyễn Văn Cự, P.Tân Tạo A, Q.Bình Tân </v>
      </c>
      <c r="B135" s="336"/>
      <c r="C135" s="336"/>
      <c r="D135" s="336"/>
      <c r="E135" s="336"/>
      <c r="F135" s="336"/>
      <c r="G135" s="336"/>
      <c r="H135" s="336"/>
      <c r="I135" s="336"/>
      <c r="J135" s="336"/>
      <c r="K135" s="336"/>
      <c r="L135" s="337"/>
      <c r="M135" s="102"/>
      <c r="N135" s="298"/>
      <c r="O135" s="298"/>
    </row>
    <row r="136" spans="1:17" ht="33.75" customHeight="1" thickTop="1" thickBot="1" x14ac:dyDescent="0.35">
      <c r="A136" s="107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9"/>
      <c r="M136" s="102"/>
      <c r="N136" s="284"/>
      <c r="O136" s="284"/>
    </row>
    <row r="137" spans="1:17" ht="30" customHeight="1" thickTop="1" x14ac:dyDescent="0.3">
      <c r="A137" s="299" t="s">
        <v>36</v>
      </c>
      <c r="B137" s="300"/>
      <c r="C137" s="301" t="str">
        <f>C1</f>
        <v>TIỀN NHÀ TRỌ THÁNG 2/2021</v>
      </c>
      <c r="D137" s="301"/>
      <c r="E137" s="301"/>
      <c r="F137" s="301"/>
      <c r="G137" s="301"/>
      <c r="H137" s="301"/>
      <c r="I137" s="301"/>
      <c r="J137" s="38" t="s">
        <v>124</v>
      </c>
      <c r="K137" s="119" t="s">
        <v>93</v>
      </c>
      <c r="L137" s="3" t="str">
        <f>L131</f>
        <v>CỌC</v>
      </c>
      <c r="M137" s="46">
        <v>41000</v>
      </c>
      <c r="N137" s="5"/>
      <c r="O137" s="6"/>
      <c r="P137" s="6"/>
      <c r="Q137" s="47"/>
    </row>
    <row r="138" spans="1:17" ht="24.95" customHeight="1" x14ac:dyDescent="0.3">
      <c r="A138" s="320" t="str">
        <f>A2</f>
        <v>Tiền phòng Tháng 2</v>
      </c>
      <c r="B138" s="322" t="str">
        <f>B2</f>
        <v>Tiền điện Tháng 1</v>
      </c>
      <c r="C138" s="334"/>
      <c r="D138" s="334"/>
      <c r="E138" s="335"/>
      <c r="F138" s="322" t="str">
        <f>F132</f>
        <v>Tiền nước Tháng 1</v>
      </c>
      <c r="G138" s="323"/>
      <c r="H138" s="323"/>
      <c r="I138" s="324"/>
      <c r="J138" s="325" t="str">
        <f>J2</f>
        <v>Thuê bao truyền hình cáp Tháng 1</v>
      </c>
      <c r="K138" s="327" t="str">
        <f>K2</f>
        <v>Số tiền phải đóng (đồng)</v>
      </c>
      <c r="L138" s="308" t="s">
        <v>183</v>
      </c>
      <c r="M138" s="11"/>
      <c r="N138" s="12"/>
      <c r="O138" s="12"/>
      <c r="P138" s="12"/>
    </row>
    <row r="139" spans="1:17" ht="39.950000000000003" customHeight="1" x14ac:dyDescent="0.3">
      <c r="A139" s="321"/>
      <c r="B139" s="50" t="s">
        <v>8</v>
      </c>
      <c r="C139" s="50" t="s">
        <v>9</v>
      </c>
      <c r="D139" s="283" t="s">
        <v>10</v>
      </c>
      <c r="E139" s="281" t="s">
        <v>11</v>
      </c>
      <c r="F139" s="50" t="s">
        <v>8</v>
      </c>
      <c r="G139" s="50" t="s">
        <v>9</v>
      </c>
      <c r="H139" s="280" t="s">
        <v>12</v>
      </c>
      <c r="I139" s="282" t="s">
        <v>11</v>
      </c>
      <c r="J139" s="326"/>
      <c r="K139" s="328"/>
      <c r="L139" s="309"/>
      <c r="M139" s="11"/>
      <c r="N139" s="12"/>
      <c r="O139" s="12"/>
      <c r="P139" s="13"/>
    </row>
    <row r="140" spans="1:17" ht="20.100000000000001" customHeight="1" x14ac:dyDescent="0.3">
      <c r="A140" s="111">
        <f>A134</f>
        <v>1400000</v>
      </c>
      <c r="B140" s="112">
        <v>429</v>
      </c>
      <c r="C140" s="112">
        <v>459</v>
      </c>
      <c r="D140" s="14">
        <f>C140-B140</f>
        <v>30</v>
      </c>
      <c r="E140" s="41">
        <f>IF(D140&lt;=50,D140*$N$2,(D140-50)*$N$3+50*$N$2)</f>
        <v>90000</v>
      </c>
      <c r="F140" s="112">
        <v>721</v>
      </c>
      <c r="G140" s="112">
        <v>729</v>
      </c>
      <c r="H140" s="16">
        <f>G140-F140</f>
        <v>8</v>
      </c>
      <c r="I140" s="17">
        <f>H140*$O$4</f>
        <v>120000</v>
      </c>
      <c r="J140" s="17">
        <v>0</v>
      </c>
      <c r="K140" s="18">
        <f>(A140+E140+I140+J140)</f>
        <v>1610000</v>
      </c>
      <c r="L140" s="309"/>
      <c r="M140" s="19"/>
      <c r="N140" s="20"/>
      <c r="O140" s="21"/>
      <c r="P140" s="21"/>
    </row>
    <row r="141" spans="1:17" ht="20.100000000000001" customHeight="1" thickBot="1" x14ac:dyDescent="0.35">
      <c r="A141" s="348" t="str">
        <f>A32</f>
        <v xml:space="preserve">C.YẾN: 090.1357.000 Lưu ý: Vui lòng thanh toán trước ngày 01/2/2021 tại địa chỉ nhà số 43A Nguyễn Văn Cự, P.Tân Tạo A, Q.Bình Tân </v>
      </c>
      <c r="B141" s="349"/>
      <c r="C141" s="349"/>
      <c r="D141" s="349"/>
      <c r="E141" s="349"/>
      <c r="F141" s="349"/>
      <c r="G141" s="349"/>
      <c r="H141" s="349"/>
      <c r="I141" s="349"/>
      <c r="J141" s="349"/>
      <c r="K141" s="349"/>
      <c r="L141" s="350"/>
      <c r="M141" s="105"/>
      <c r="N141" s="298"/>
      <c r="O141" s="298"/>
    </row>
    <row r="142" spans="1:17" ht="24.95" customHeight="1" thickTop="1" x14ac:dyDescent="0.3"/>
    <row r="143" spans="1:17" ht="24.95" customHeight="1" thickBot="1" x14ac:dyDescent="0.35">
      <c r="A143" s="32"/>
      <c r="B143" s="33"/>
      <c r="C143" s="33"/>
      <c r="D143" s="33"/>
      <c r="E143" s="34"/>
      <c r="F143" s="33"/>
      <c r="G143" s="33"/>
      <c r="H143" s="35"/>
      <c r="I143" s="32"/>
      <c r="J143" s="32"/>
      <c r="K143" s="32"/>
      <c r="L143" s="34"/>
    </row>
    <row r="144" spans="1:17" ht="30" customHeight="1" thickTop="1" x14ac:dyDescent="0.3">
      <c r="A144" s="299" t="s">
        <v>37</v>
      </c>
      <c r="B144" s="300"/>
      <c r="C144" s="301" t="str">
        <f>C1</f>
        <v>TIỀN NHÀ TRỌ THÁNG 2/2021</v>
      </c>
      <c r="D144" s="301"/>
      <c r="E144" s="301"/>
      <c r="F144" s="301"/>
      <c r="G144" s="301"/>
      <c r="H144" s="301"/>
      <c r="I144" s="301"/>
      <c r="J144" s="155" t="s">
        <v>69</v>
      </c>
      <c r="K144" s="156" t="s">
        <v>69</v>
      </c>
      <c r="L144" s="3" t="str">
        <f>L137</f>
        <v>CỌC</v>
      </c>
      <c r="M144" s="4"/>
      <c r="N144" s="5"/>
      <c r="O144" s="6"/>
      <c r="P144" s="6"/>
    </row>
    <row r="145" spans="1:17" ht="24.95" customHeight="1" x14ac:dyDescent="0.3">
      <c r="A145" s="320" t="str">
        <f>A2</f>
        <v>Tiền phòng Tháng 2</v>
      </c>
      <c r="B145" s="322" t="str">
        <f>B2</f>
        <v>Tiền điện Tháng 1</v>
      </c>
      <c r="C145" s="334"/>
      <c r="D145" s="334"/>
      <c r="E145" s="335"/>
      <c r="F145" s="322" t="str">
        <f>F2</f>
        <v>Tiền nước Tháng 1</v>
      </c>
      <c r="G145" s="323"/>
      <c r="H145" s="323"/>
      <c r="I145" s="324"/>
      <c r="J145" s="325" t="str">
        <f>J2</f>
        <v>Thuê bao truyền hình cáp Tháng 1</v>
      </c>
      <c r="K145" s="327" t="str">
        <f>K2</f>
        <v>Số tiền phải đóng (đồng)</v>
      </c>
      <c r="L145" s="308" t="s">
        <v>183</v>
      </c>
      <c r="M145" s="11"/>
      <c r="N145" s="12"/>
      <c r="O145" s="12"/>
      <c r="P145" s="12"/>
    </row>
    <row r="146" spans="1:17" ht="39.950000000000003" customHeight="1" x14ac:dyDescent="0.3">
      <c r="A146" s="321"/>
      <c r="B146" s="50" t="s">
        <v>8</v>
      </c>
      <c r="C146" s="50" t="s">
        <v>9</v>
      </c>
      <c r="D146" s="283" t="s">
        <v>10</v>
      </c>
      <c r="E146" s="281" t="s">
        <v>11</v>
      </c>
      <c r="F146" s="50" t="s">
        <v>8</v>
      </c>
      <c r="G146" s="50" t="s">
        <v>9</v>
      </c>
      <c r="H146" s="280" t="s">
        <v>12</v>
      </c>
      <c r="I146" s="282" t="s">
        <v>11</v>
      </c>
      <c r="J146" s="326"/>
      <c r="K146" s="328"/>
      <c r="L146" s="309"/>
      <c r="M146" s="11"/>
      <c r="N146" s="12"/>
      <c r="O146" s="12"/>
      <c r="P146" s="13"/>
    </row>
    <row r="147" spans="1:17" ht="20.100000000000001" customHeight="1" x14ac:dyDescent="0.3">
      <c r="A147" s="111">
        <f>A140</f>
        <v>1400000</v>
      </c>
      <c r="B147" s="112">
        <v>8491</v>
      </c>
      <c r="C147" s="112">
        <v>8541</v>
      </c>
      <c r="D147" s="14">
        <f>C147-B147</f>
        <v>50</v>
      </c>
      <c r="E147" s="41">
        <f>IF(D147&lt;=50,D147*$N$2,(D147-50)*$N$3+50*$N$2)</f>
        <v>150000</v>
      </c>
      <c r="F147" s="112">
        <v>681</v>
      </c>
      <c r="G147" s="112">
        <v>686</v>
      </c>
      <c r="H147" s="16">
        <f>G147-F147</f>
        <v>5</v>
      </c>
      <c r="I147" s="17">
        <f>H147*$O$4</f>
        <v>75000</v>
      </c>
      <c r="J147" s="17">
        <v>40000</v>
      </c>
      <c r="K147" s="18">
        <f>A147+E147+I147+J147</f>
        <v>1665000</v>
      </c>
      <c r="L147" s="309"/>
      <c r="M147" s="120"/>
      <c r="N147" s="20"/>
      <c r="O147" s="21"/>
      <c r="P147" s="21"/>
    </row>
    <row r="148" spans="1:17" ht="20.100000000000001" customHeight="1" thickBot="1" x14ac:dyDescent="0.35">
      <c r="A148" s="317" t="s">
        <v>66</v>
      </c>
      <c r="B148" s="336"/>
      <c r="C148" s="336"/>
      <c r="D148" s="336"/>
      <c r="E148" s="336"/>
      <c r="F148" s="336"/>
      <c r="G148" s="336"/>
      <c r="H148" s="336"/>
      <c r="I148" s="336"/>
      <c r="J148" s="336"/>
      <c r="K148" s="336"/>
      <c r="L148" s="337"/>
      <c r="M148" s="22"/>
      <c r="N148" s="298"/>
      <c r="O148" s="298"/>
    </row>
    <row r="149" spans="1:17" ht="24.95" customHeight="1" thickTop="1" x14ac:dyDescent="0.3">
      <c r="M149" s="30"/>
    </row>
    <row r="150" spans="1:17" ht="24.95" customHeight="1" thickBot="1" x14ac:dyDescent="0.35">
      <c r="A150" s="32"/>
      <c r="B150" s="33"/>
      <c r="C150" s="33"/>
      <c r="D150" s="33"/>
      <c r="E150" s="34"/>
      <c r="F150" s="33"/>
      <c r="G150" s="33"/>
      <c r="H150" s="35"/>
      <c r="I150" s="32"/>
      <c r="J150" s="32"/>
      <c r="K150" s="32"/>
      <c r="L150" s="34"/>
      <c r="M150" s="30"/>
    </row>
    <row r="151" spans="1:17" ht="30" customHeight="1" thickTop="1" x14ac:dyDescent="0.3">
      <c r="A151" s="299" t="s">
        <v>38</v>
      </c>
      <c r="B151" s="300"/>
      <c r="C151" s="301" t="str">
        <f>C1</f>
        <v>TIỀN NHÀ TRỌ THÁNG 2/2021</v>
      </c>
      <c r="D151" s="301"/>
      <c r="E151" s="301"/>
      <c r="F151" s="301"/>
      <c r="G151" s="301"/>
      <c r="H151" s="301"/>
      <c r="I151" s="301"/>
      <c r="J151" s="38" t="s">
        <v>39</v>
      </c>
      <c r="K151" s="39" t="s">
        <v>69</v>
      </c>
      <c r="L151" s="3" t="str">
        <f>L144</f>
        <v>CỌC</v>
      </c>
      <c r="M151" s="46">
        <v>41000</v>
      </c>
      <c r="N151" s="5"/>
      <c r="O151" s="6"/>
      <c r="P151" s="6"/>
      <c r="Q151" s="47"/>
    </row>
    <row r="152" spans="1:17" ht="24.95" customHeight="1" x14ac:dyDescent="0.3">
      <c r="A152" s="320" t="str">
        <f>A2</f>
        <v>Tiền phòng Tháng 2</v>
      </c>
      <c r="B152" s="322" t="str">
        <f>B2</f>
        <v>Tiền điện Tháng 1</v>
      </c>
      <c r="C152" s="334"/>
      <c r="D152" s="334"/>
      <c r="E152" s="335"/>
      <c r="F152" s="322" t="str">
        <f>F2</f>
        <v>Tiền nước Tháng 1</v>
      </c>
      <c r="G152" s="323"/>
      <c r="H152" s="323"/>
      <c r="I152" s="324"/>
      <c r="J152" s="325" t="str">
        <f>J2</f>
        <v>Thuê bao truyền hình cáp Tháng 1</v>
      </c>
      <c r="K152" s="327" t="str">
        <f>K2</f>
        <v>Số tiền phải đóng (đồng)</v>
      </c>
      <c r="L152" s="308" t="s">
        <v>189</v>
      </c>
      <c r="M152" s="40"/>
      <c r="N152" s="12"/>
      <c r="O152" s="12"/>
      <c r="P152" s="12"/>
    </row>
    <row r="153" spans="1:17" ht="39.950000000000003" customHeight="1" x14ac:dyDescent="0.3">
      <c r="A153" s="321"/>
      <c r="B153" s="50" t="s">
        <v>8</v>
      </c>
      <c r="C153" s="50" t="s">
        <v>9</v>
      </c>
      <c r="D153" s="283" t="s">
        <v>10</v>
      </c>
      <c r="E153" s="281" t="s">
        <v>11</v>
      </c>
      <c r="F153" s="50" t="s">
        <v>8</v>
      </c>
      <c r="G153" s="50" t="s">
        <v>9</v>
      </c>
      <c r="H153" s="280" t="s">
        <v>12</v>
      </c>
      <c r="I153" s="282" t="s">
        <v>11</v>
      </c>
      <c r="J153" s="326"/>
      <c r="K153" s="328"/>
      <c r="L153" s="309"/>
      <c r="M153" s="40"/>
      <c r="N153" s="12"/>
      <c r="O153" s="12"/>
      <c r="P153" s="13"/>
    </row>
    <row r="154" spans="1:17" ht="20.100000000000001" customHeight="1" x14ac:dyDescent="0.3">
      <c r="A154" s="111">
        <f>A147</f>
        <v>1400000</v>
      </c>
      <c r="B154" s="112">
        <v>5162</v>
      </c>
      <c r="C154" s="112">
        <v>5218</v>
      </c>
      <c r="D154" s="14">
        <f>C154-B154</f>
        <v>56</v>
      </c>
      <c r="E154" s="41">
        <f>IF(D154&lt;=50,D154*$N$2,(D154-50)*$N$3+50*$N$2)</f>
        <v>171000</v>
      </c>
      <c r="F154" s="112">
        <v>285</v>
      </c>
      <c r="G154" s="112">
        <v>288</v>
      </c>
      <c r="H154" s="16">
        <f>G154-F154</f>
        <v>3</v>
      </c>
      <c r="I154" s="17">
        <f>H154*$O$4</f>
        <v>45000</v>
      </c>
      <c r="J154" s="17">
        <v>40000</v>
      </c>
      <c r="K154" s="18">
        <f>A154+E154+I154+J154</f>
        <v>1656000</v>
      </c>
      <c r="L154" s="309"/>
      <c r="M154" s="19"/>
      <c r="N154" s="20"/>
      <c r="O154" s="21"/>
      <c r="P154" s="21"/>
    </row>
    <row r="155" spans="1:17" ht="20.100000000000001" customHeight="1" thickBot="1" x14ac:dyDescent="0.35">
      <c r="A155" s="317" t="str">
        <f>A32</f>
        <v xml:space="preserve">C.YẾN: 090.1357.000 Lưu ý: Vui lòng thanh toán trước ngày 01/2/2021 tại địa chỉ nhà số 43A Nguyễn Văn Cự, P.Tân Tạo A, Q.Bình Tân </v>
      </c>
      <c r="B155" s="336"/>
      <c r="C155" s="336"/>
      <c r="D155" s="336"/>
      <c r="E155" s="336"/>
      <c r="F155" s="336"/>
      <c r="G155" s="336"/>
      <c r="H155" s="336"/>
      <c r="I155" s="336"/>
      <c r="J155" s="336"/>
      <c r="K155" s="336"/>
      <c r="L155" s="337"/>
      <c r="M155" s="102"/>
      <c r="N155" s="298"/>
      <c r="O155" s="298"/>
    </row>
    <row r="156" spans="1:17" ht="24.95" customHeight="1" thickTop="1" x14ac:dyDescent="0.3"/>
    <row r="157" spans="1:17" ht="24.95" customHeight="1" thickBot="1" x14ac:dyDescent="0.35">
      <c r="A157" s="32"/>
      <c r="B157" s="33"/>
      <c r="C157" s="33"/>
      <c r="D157" s="33"/>
      <c r="E157" s="34"/>
      <c r="F157" s="33"/>
      <c r="G157" s="33"/>
      <c r="H157" s="35"/>
      <c r="I157" s="32"/>
      <c r="J157" s="32"/>
      <c r="K157" s="32"/>
      <c r="L157" s="34"/>
    </row>
    <row r="158" spans="1:17" ht="27" customHeight="1" thickTop="1" x14ac:dyDescent="0.3">
      <c r="A158" s="299" t="s">
        <v>41</v>
      </c>
      <c r="B158" s="300"/>
      <c r="C158" s="301" t="str">
        <f>C1</f>
        <v>TIỀN NHÀ TRỌ THÁNG 2/2021</v>
      </c>
      <c r="D158" s="301"/>
      <c r="E158" s="301"/>
      <c r="F158" s="301"/>
      <c r="G158" s="301"/>
      <c r="H158" s="301"/>
      <c r="I158" s="301"/>
      <c r="J158" s="38" t="s">
        <v>125</v>
      </c>
      <c r="K158" s="39" t="s">
        <v>69</v>
      </c>
      <c r="L158" s="3" t="str">
        <f>L151</f>
        <v>CỌC</v>
      </c>
      <c r="M158" s="4"/>
      <c r="N158" s="5"/>
      <c r="O158" s="6"/>
      <c r="P158" s="6"/>
    </row>
    <row r="159" spans="1:17" ht="24.95" customHeight="1" x14ac:dyDescent="0.3">
      <c r="A159" s="320" t="str">
        <f>A2</f>
        <v>Tiền phòng Tháng 2</v>
      </c>
      <c r="B159" s="322" t="str">
        <f>B2</f>
        <v>Tiền điện Tháng 1</v>
      </c>
      <c r="C159" s="334"/>
      <c r="D159" s="334"/>
      <c r="E159" s="335"/>
      <c r="F159" s="322" t="str">
        <f>F2</f>
        <v>Tiền nước Tháng 1</v>
      </c>
      <c r="G159" s="323"/>
      <c r="H159" s="323"/>
      <c r="I159" s="324"/>
      <c r="J159" s="325" t="str">
        <f>J2</f>
        <v>Thuê bao truyền hình cáp Tháng 1</v>
      </c>
      <c r="K159" s="327" t="str">
        <f>K2</f>
        <v>Số tiền phải đóng (đồng)</v>
      </c>
      <c r="L159" s="359" t="s">
        <v>183</v>
      </c>
      <c r="M159" s="11"/>
      <c r="N159" s="12"/>
      <c r="O159" s="12"/>
      <c r="P159" s="12"/>
    </row>
    <row r="160" spans="1:17" ht="39.950000000000003" customHeight="1" x14ac:dyDescent="0.3">
      <c r="A160" s="321"/>
      <c r="B160" s="50" t="s">
        <v>8</v>
      </c>
      <c r="C160" s="50" t="s">
        <v>9</v>
      </c>
      <c r="D160" s="283" t="s">
        <v>10</v>
      </c>
      <c r="E160" s="281" t="s">
        <v>11</v>
      </c>
      <c r="F160" s="50" t="s">
        <v>8</v>
      </c>
      <c r="G160" s="50" t="s">
        <v>9</v>
      </c>
      <c r="H160" s="280" t="s">
        <v>12</v>
      </c>
      <c r="I160" s="282" t="s">
        <v>11</v>
      </c>
      <c r="J160" s="326"/>
      <c r="K160" s="328"/>
      <c r="L160" s="360"/>
      <c r="M160" s="11"/>
      <c r="N160" s="12"/>
      <c r="O160" s="12"/>
      <c r="P160" s="13"/>
    </row>
    <row r="161" spans="1:16" ht="20.100000000000001" customHeight="1" x14ac:dyDescent="0.3">
      <c r="A161" s="111">
        <f>A127</f>
        <v>1400000</v>
      </c>
      <c r="B161" s="112">
        <v>1976</v>
      </c>
      <c r="C161" s="112">
        <v>2110</v>
      </c>
      <c r="D161" s="14">
        <f>C161-B161+C163</f>
        <v>134</v>
      </c>
      <c r="E161" s="41">
        <f>IF(D161&lt;=50,D161*$N$2,(D161-50)*$N$3+50*$N$2)</f>
        <v>444000</v>
      </c>
      <c r="F161" s="112">
        <v>234</v>
      </c>
      <c r="G161" s="112">
        <v>247</v>
      </c>
      <c r="H161" s="16">
        <f>G161-F161</f>
        <v>13</v>
      </c>
      <c r="I161" s="17">
        <f>H161*$O$4</f>
        <v>195000</v>
      </c>
      <c r="J161" s="17">
        <v>40000</v>
      </c>
      <c r="K161" s="18">
        <f>A161+E161+I161+J161</f>
        <v>2079000</v>
      </c>
      <c r="L161" s="360"/>
      <c r="M161" s="19"/>
      <c r="N161" s="20"/>
      <c r="O161" s="21"/>
      <c r="P161" s="21"/>
    </row>
    <row r="162" spans="1:16" ht="20.100000000000001" customHeight="1" thickBot="1" x14ac:dyDescent="0.35">
      <c r="A162" s="317" t="str">
        <f>A32</f>
        <v xml:space="preserve">C.YẾN: 090.1357.000 Lưu ý: Vui lòng thanh toán trước ngày 01/2/2021 tại địa chỉ nhà số 43A Nguyễn Văn Cự, P.Tân Tạo A, Q.Bình Tân </v>
      </c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7"/>
      <c r="M162" s="22"/>
      <c r="N162" s="298"/>
      <c r="O162" s="298"/>
    </row>
    <row r="163" spans="1:16" ht="19.5" customHeight="1" thickTop="1" thickBot="1" x14ac:dyDescent="0.35">
      <c r="A163" s="8"/>
      <c r="B163" s="58"/>
      <c r="C163" s="58"/>
      <c r="D163" s="58"/>
      <c r="K163" s="27">
        <f>K161-100000</f>
        <v>1979000</v>
      </c>
      <c r="M163" s="101"/>
    </row>
    <row r="164" spans="1:16" ht="18" customHeight="1" thickTop="1" thickBot="1" x14ac:dyDescent="0.35">
      <c r="A164" s="59" t="s">
        <v>42</v>
      </c>
      <c r="B164" s="58"/>
      <c r="C164" s="58"/>
      <c r="D164" s="58"/>
      <c r="M164" s="30"/>
    </row>
    <row r="165" spans="1:16" ht="30" customHeight="1" thickTop="1" x14ac:dyDescent="0.3">
      <c r="A165" s="352" t="s">
        <v>43</v>
      </c>
      <c r="B165" s="353"/>
      <c r="C165" s="353"/>
      <c r="D165" s="354"/>
      <c r="E165" s="355" t="s">
        <v>44</v>
      </c>
      <c r="F165" s="357" t="s">
        <v>45</v>
      </c>
      <c r="G165" s="358"/>
      <c r="H165" s="358"/>
      <c r="I165" s="358"/>
      <c r="J165" s="357" t="s">
        <v>46</v>
      </c>
      <c r="K165" s="357" t="s">
        <v>47</v>
      </c>
      <c r="L165" s="357" t="s">
        <v>48</v>
      </c>
      <c r="M165" s="60"/>
    </row>
    <row r="166" spans="1:16" ht="42" customHeight="1" x14ac:dyDescent="0.3">
      <c r="A166" s="61" t="s">
        <v>8</v>
      </c>
      <c r="B166" s="283" t="s">
        <v>9</v>
      </c>
      <c r="C166" s="283" t="s">
        <v>10</v>
      </c>
      <c r="D166" s="62" t="s">
        <v>11</v>
      </c>
      <c r="E166" s="356"/>
      <c r="F166" s="283" t="s">
        <v>8</v>
      </c>
      <c r="G166" s="283" t="s">
        <v>9</v>
      </c>
      <c r="H166" s="280" t="s">
        <v>12</v>
      </c>
      <c r="I166" s="286" t="s">
        <v>11</v>
      </c>
      <c r="J166" s="304"/>
      <c r="K166" s="304"/>
      <c r="L166" s="304"/>
      <c r="M166" s="63"/>
    </row>
    <row r="167" spans="1:16" x14ac:dyDescent="0.3">
      <c r="A167" s="361">
        <f>B4+B11+B18+B25+B31+B38+B45+B52</f>
        <v>36108</v>
      </c>
      <c r="B167" s="361">
        <f>C4+C11+C18+C25+C31+C38+C45+C52</f>
        <v>36649</v>
      </c>
      <c r="C167" s="363">
        <f>B167-A167</f>
        <v>541</v>
      </c>
      <c r="D167" s="365">
        <f>E4+E11+E18+E25+E31+E38+E45+E52</f>
        <v>1683000</v>
      </c>
      <c r="E167" s="361"/>
      <c r="F167" s="283">
        <f>F4+F11+F18+F25+F31+F38+F45+F52</f>
        <v>6316</v>
      </c>
      <c r="G167" s="283">
        <f>+G4+G11+G18+G25+G31+G38+G45+G52</f>
        <v>6363</v>
      </c>
      <c r="H167" s="280">
        <f>G167-F167</f>
        <v>47</v>
      </c>
      <c r="I167" s="64">
        <f>I4+I11+I18+I25+I31+I38+I45+I52</f>
        <v>705000</v>
      </c>
      <c r="J167" s="130">
        <v>1267405</v>
      </c>
      <c r="K167" s="20">
        <v>109000</v>
      </c>
      <c r="L167" s="130">
        <v>359605</v>
      </c>
      <c r="M167" s="60"/>
      <c r="N167" s="8"/>
    </row>
    <row r="168" spans="1:16" ht="19.5" thickBot="1" x14ac:dyDescent="0.35">
      <c r="A168" s="362"/>
      <c r="B168" s="362"/>
      <c r="C168" s="364"/>
      <c r="D168" s="366"/>
      <c r="E168" s="362"/>
      <c r="F168" s="367" t="s">
        <v>49</v>
      </c>
      <c r="G168" s="367"/>
      <c r="H168" s="367"/>
      <c r="I168" s="367"/>
      <c r="J168" s="65">
        <f>D167-J167</f>
        <v>415595</v>
      </c>
      <c r="K168" s="65"/>
      <c r="L168" s="66">
        <f>I167-L167</f>
        <v>345395</v>
      </c>
      <c r="M168" s="263">
        <v>34424</v>
      </c>
      <c r="N168" s="298"/>
      <c r="O168" s="298"/>
    </row>
    <row r="169" spans="1:16" ht="21" thickTop="1" thickBot="1" x14ac:dyDescent="0.35">
      <c r="A169" s="115">
        <v>54795</v>
      </c>
      <c r="B169" s="115">
        <v>55341</v>
      </c>
      <c r="C169" s="118">
        <f>B169-A169</f>
        <v>546</v>
      </c>
      <c r="D169" s="67"/>
      <c r="F169" s="113">
        <v>132</v>
      </c>
      <c r="G169" s="113">
        <v>170</v>
      </c>
      <c r="H169" s="117">
        <f>G169-F169</f>
        <v>38</v>
      </c>
      <c r="M169" s="264">
        <v>33918</v>
      </c>
    </row>
    <row r="170" spans="1:16" ht="15" customHeight="1" thickTop="1" thickBot="1" x14ac:dyDescent="0.35">
      <c r="A170" s="59" t="s">
        <v>50</v>
      </c>
      <c r="B170" s="58"/>
      <c r="C170" s="58"/>
      <c r="D170" s="58"/>
      <c r="M170" s="264">
        <f>M168-M169</f>
        <v>506</v>
      </c>
      <c r="N170" s="265">
        <f>968532/M170</f>
        <v>1914.094861660079</v>
      </c>
    </row>
    <row r="171" spans="1:16" ht="19.5" thickTop="1" x14ac:dyDescent="0.3">
      <c r="A171" s="352" t="s">
        <v>43</v>
      </c>
      <c r="B171" s="353"/>
      <c r="C171" s="353"/>
      <c r="D171" s="354"/>
      <c r="E171" s="355" t="s">
        <v>44</v>
      </c>
      <c r="F171" s="357" t="s">
        <v>45</v>
      </c>
      <c r="G171" s="358"/>
      <c r="H171" s="358"/>
      <c r="I171" s="358"/>
      <c r="J171" s="357" t="s">
        <v>46</v>
      </c>
      <c r="K171" s="357" t="s">
        <v>47</v>
      </c>
      <c r="L171" s="357" t="s">
        <v>48</v>
      </c>
      <c r="M171" s="60"/>
    </row>
    <row r="172" spans="1:16" ht="59.25" x14ac:dyDescent="0.3">
      <c r="A172" s="61" t="s">
        <v>8</v>
      </c>
      <c r="B172" s="283" t="s">
        <v>9</v>
      </c>
      <c r="C172" s="283" t="s">
        <v>10</v>
      </c>
      <c r="D172" s="62" t="s">
        <v>11</v>
      </c>
      <c r="E172" s="356"/>
      <c r="F172" s="283" t="s">
        <v>8</v>
      </c>
      <c r="G172" s="283" t="s">
        <v>9</v>
      </c>
      <c r="H172" s="280" t="s">
        <v>12</v>
      </c>
      <c r="I172" s="286" t="s">
        <v>11</v>
      </c>
      <c r="J172" s="304"/>
      <c r="K172" s="304"/>
      <c r="L172" s="304"/>
      <c r="M172" s="266" t="str">
        <f>A170</f>
        <v>SN 45A</v>
      </c>
    </row>
    <row r="173" spans="1:16" x14ac:dyDescent="0.3">
      <c r="A173" s="368">
        <f>B58+B65+B72+B79+B85+B92+B99+B106+B113</f>
        <v>84224</v>
      </c>
      <c r="B173" s="361">
        <f>C58+C65+C72+C79+C85+C92+C99+C106+C113</f>
        <v>84712</v>
      </c>
      <c r="C173" s="363">
        <f>B173-A173</f>
        <v>488</v>
      </c>
      <c r="D173" s="365">
        <f>E58+E65+E72+E79+E85+E92+E99+E106+E113</f>
        <v>1539000</v>
      </c>
      <c r="E173" s="361">
        <f>J58+J65+J72+J79+J85+J92+J99+J106+J113</f>
        <v>0</v>
      </c>
      <c r="F173" s="283">
        <f>F58+F65+F72+F79+F85+F92+F99+F106+F113</f>
        <v>6770</v>
      </c>
      <c r="G173" s="283">
        <f>G58+G65+G72+G79+G85+G99+G106+G113+G92</f>
        <v>6813</v>
      </c>
      <c r="H173" s="280">
        <f>G173-F173</f>
        <v>43</v>
      </c>
      <c r="I173" s="64">
        <f>I58+I65+I72+I79+I85+I92+I99+I106+I113</f>
        <v>645000</v>
      </c>
      <c r="J173" s="130">
        <v>1419997</v>
      </c>
      <c r="K173" s="20">
        <f>K167</f>
        <v>109000</v>
      </c>
      <c r="L173" s="130">
        <v>310845</v>
      </c>
      <c r="M173" s="256">
        <v>52891</v>
      </c>
      <c r="N173" s="8"/>
    </row>
    <row r="174" spans="1:16" ht="19.5" thickBot="1" x14ac:dyDescent="0.35">
      <c r="A174" s="369"/>
      <c r="B174" s="362"/>
      <c r="C174" s="364"/>
      <c r="D174" s="366"/>
      <c r="E174" s="362"/>
      <c r="F174" s="367" t="s">
        <v>49</v>
      </c>
      <c r="G174" s="367"/>
      <c r="H174" s="367"/>
      <c r="I174" s="367"/>
      <c r="J174" s="65">
        <f>D173-J173</f>
        <v>119003</v>
      </c>
      <c r="K174" s="65"/>
      <c r="L174" s="66">
        <f>I173-L173</f>
        <v>334155</v>
      </c>
      <c r="M174" s="257">
        <v>52162</v>
      </c>
      <c r="N174" s="8"/>
    </row>
    <row r="175" spans="1:16" ht="21" thickTop="1" thickBot="1" x14ac:dyDescent="0.35">
      <c r="A175" s="116">
        <v>59615</v>
      </c>
      <c r="B175" s="116">
        <v>60085</v>
      </c>
      <c r="C175" s="118">
        <f>B175-A175</f>
        <v>470</v>
      </c>
      <c r="D175" s="106"/>
      <c r="F175" s="113">
        <v>183</v>
      </c>
      <c r="G175" s="113">
        <v>226</v>
      </c>
      <c r="H175" s="117">
        <f>G175-F175</f>
        <v>43</v>
      </c>
      <c r="M175" s="261"/>
      <c r="N175" s="8"/>
    </row>
    <row r="176" spans="1:16" ht="15" customHeight="1" thickTop="1" thickBot="1" x14ac:dyDescent="0.35">
      <c r="A176" s="59" t="s">
        <v>51</v>
      </c>
      <c r="B176" s="69"/>
      <c r="C176" s="58"/>
      <c r="D176" s="58"/>
      <c r="M176" s="258">
        <f>M173-M174</f>
        <v>729</v>
      </c>
      <c r="N176" s="262">
        <f>1362775/M176</f>
        <v>1869.3758573388202</v>
      </c>
    </row>
    <row r="177" spans="1:14" ht="19.5" thickTop="1" x14ac:dyDescent="0.3">
      <c r="A177" s="352" t="s">
        <v>43</v>
      </c>
      <c r="B177" s="353"/>
      <c r="C177" s="353"/>
      <c r="D177" s="354"/>
      <c r="E177" s="355" t="s">
        <v>44</v>
      </c>
      <c r="F177" s="357" t="s">
        <v>45</v>
      </c>
      <c r="G177" s="358"/>
      <c r="H177" s="358"/>
      <c r="I177" s="358"/>
      <c r="J177" s="357" t="s">
        <v>46</v>
      </c>
      <c r="K177" s="357" t="s">
        <v>47</v>
      </c>
      <c r="L177" s="357" t="s">
        <v>48</v>
      </c>
      <c r="M177" s="68"/>
      <c r="N177" s="8"/>
    </row>
    <row r="178" spans="1:14" ht="59.25" x14ac:dyDescent="0.3">
      <c r="A178" s="61" t="s">
        <v>8</v>
      </c>
      <c r="B178" s="283" t="s">
        <v>9</v>
      </c>
      <c r="C178" s="283" t="s">
        <v>10</v>
      </c>
      <c r="D178" s="62" t="s">
        <v>11</v>
      </c>
      <c r="E178" s="356"/>
      <c r="F178" s="283" t="s">
        <v>8</v>
      </c>
      <c r="G178" s="283" t="s">
        <v>9</v>
      </c>
      <c r="H178" s="280" t="s">
        <v>12</v>
      </c>
      <c r="I178" s="286" t="s">
        <v>11</v>
      </c>
      <c r="J178" s="304"/>
      <c r="K178" s="304"/>
      <c r="L178" s="304"/>
      <c r="M178" s="266" t="str">
        <f>A176</f>
        <v>SN 19D</v>
      </c>
      <c r="N178" s="8"/>
    </row>
    <row r="179" spans="1:14" x14ac:dyDescent="0.3">
      <c r="A179" s="368">
        <f>B120+B127+B134+B140+B147+B154+B161</f>
        <v>31556</v>
      </c>
      <c r="B179" s="361">
        <f>C120+C127+C134+C140+C147+C154+C161</f>
        <v>32156</v>
      </c>
      <c r="C179" s="363">
        <f>B179-A179</f>
        <v>600</v>
      </c>
      <c r="D179" s="365">
        <f>E120+E127+E134+E140+E147+E154+E161</f>
        <v>1940000</v>
      </c>
      <c r="E179" s="361">
        <f>J120+J127+J134+J140+J147+J154+J161</f>
        <v>160000</v>
      </c>
      <c r="F179" s="283">
        <f>F120+F127+F134+F140+F147+F154+F161</f>
        <v>4831</v>
      </c>
      <c r="G179" s="283">
        <f>G120+G127+G134+G140+G147+G154+G161</f>
        <v>4886</v>
      </c>
      <c r="H179" s="280">
        <f>G179-F179</f>
        <v>55</v>
      </c>
      <c r="I179" s="64">
        <f>I120+I127+I134+I140+I147+I154+I161</f>
        <v>825000</v>
      </c>
      <c r="J179" s="130">
        <v>1642286</v>
      </c>
      <c r="K179" s="20">
        <f>K167</f>
        <v>109000</v>
      </c>
      <c r="L179" s="130">
        <v>353510</v>
      </c>
      <c r="M179" s="256">
        <v>57602</v>
      </c>
      <c r="N179" s="8"/>
    </row>
    <row r="180" spans="1:14" ht="19.5" thickBot="1" x14ac:dyDescent="0.35">
      <c r="A180" s="369"/>
      <c r="B180" s="362"/>
      <c r="C180" s="364"/>
      <c r="D180" s="366"/>
      <c r="E180" s="362"/>
      <c r="F180" s="372" t="s">
        <v>49</v>
      </c>
      <c r="G180" s="373"/>
      <c r="H180" s="373"/>
      <c r="I180" s="71">
        <f>I179-L180</f>
        <v>353510</v>
      </c>
      <c r="J180" s="65">
        <f>D179-J179</f>
        <v>297714</v>
      </c>
      <c r="K180" s="65"/>
      <c r="L180" s="66">
        <f>I179-L179</f>
        <v>471490</v>
      </c>
      <c r="M180" s="257">
        <v>56885</v>
      </c>
      <c r="N180" s="8"/>
    </row>
    <row r="181" spans="1:14" ht="21" thickTop="1" thickBot="1" x14ac:dyDescent="0.35">
      <c r="A181" s="115">
        <v>6642</v>
      </c>
      <c r="B181" s="115">
        <v>7239</v>
      </c>
      <c r="C181" s="118">
        <f>B181-A181</f>
        <v>597</v>
      </c>
      <c r="D181" s="67"/>
      <c r="E181" s="72"/>
      <c r="F181" s="113">
        <v>2488</v>
      </c>
      <c r="G181" s="113">
        <v>2531</v>
      </c>
      <c r="H181" s="73">
        <f>G181-F181</f>
        <v>43</v>
      </c>
      <c r="I181" s="74"/>
      <c r="M181" s="258">
        <f>M179-M180</f>
        <v>717</v>
      </c>
      <c r="N181" s="262">
        <f>1339886/M181</f>
        <v>1868.7391910739191</v>
      </c>
    </row>
    <row r="182" spans="1:14" ht="20.25" thickTop="1" thickBot="1" x14ac:dyDescent="0.35">
      <c r="A182" s="370" t="s">
        <v>52</v>
      </c>
      <c r="B182" s="371"/>
      <c r="C182" s="58"/>
      <c r="D182" s="58"/>
      <c r="N182" s="8"/>
    </row>
    <row r="183" spans="1:14" ht="19.5" thickTop="1" x14ac:dyDescent="0.3">
      <c r="A183" s="352" t="s">
        <v>43</v>
      </c>
      <c r="B183" s="353"/>
      <c r="C183" s="353"/>
      <c r="D183" s="354"/>
      <c r="E183" s="355" t="s">
        <v>44</v>
      </c>
      <c r="F183" s="357" t="s">
        <v>45</v>
      </c>
      <c r="G183" s="357"/>
      <c r="H183" s="357"/>
      <c r="I183" s="357"/>
      <c r="J183" s="357" t="s">
        <v>46</v>
      </c>
      <c r="K183" s="357" t="s">
        <v>47</v>
      </c>
      <c r="L183" s="357" t="s">
        <v>53</v>
      </c>
      <c r="N183" s="75"/>
    </row>
    <row r="184" spans="1:14" ht="59.25" x14ac:dyDescent="0.3">
      <c r="A184" s="61" t="s">
        <v>8</v>
      </c>
      <c r="B184" s="283" t="s">
        <v>9</v>
      </c>
      <c r="C184" s="283" t="s">
        <v>10</v>
      </c>
      <c r="D184" s="62" t="s">
        <v>11</v>
      </c>
      <c r="E184" s="307"/>
      <c r="F184" s="283" t="s">
        <v>8</v>
      </c>
      <c r="G184" s="283" t="s">
        <v>9</v>
      </c>
      <c r="H184" s="280" t="s">
        <v>12</v>
      </c>
      <c r="I184" s="286" t="s">
        <v>11</v>
      </c>
      <c r="J184" s="305"/>
      <c r="K184" s="305"/>
      <c r="L184" s="304"/>
      <c r="M184" s="267" t="str">
        <f>A182</f>
        <v>Tổng Thu - Chi:</v>
      </c>
      <c r="N184" s="8"/>
    </row>
    <row r="185" spans="1:14" ht="19.5" thickBot="1" x14ac:dyDescent="0.35">
      <c r="A185" s="375">
        <f>A167+A173+A179</f>
        <v>151888</v>
      </c>
      <c r="B185" s="363">
        <f>B167+B173+B179</f>
        <v>153517</v>
      </c>
      <c r="C185" s="363">
        <f>B185-A185</f>
        <v>1629</v>
      </c>
      <c r="D185" s="379">
        <f>D167+D173+D179</f>
        <v>5162000</v>
      </c>
      <c r="E185" s="382">
        <f>E167+E173+E179</f>
        <v>160000</v>
      </c>
      <c r="F185" s="76">
        <f>F167+F173+F179</f>
        <v>17917</v>
      </c>
      <c r="G185" s="76">
        <f>G167+G173+G179</f>
        <v>18062</v>
      </c>
      <c r="H185" s="280">
        <f>G185-F185</f>
        <v>145</v>
      </c>
      <c r="I185" s="77">
        <f>I167+I173+I179</f>
        <v>2175000</v>
      </c>
      <c r="J185" s="130">
        <f>J167+J173+J179</f>
        <v>4329688</v>
      </c>
      <c r="K185" s="279">
        <v>120000</v>
      </c>
      <c r="L185" s="78">
        <f>L173+L167+L179</f>
        <v>1023960</v>
      </c>
      <c r="M185" s="259">
        <v>4407</v>
      </c>
      <c r="N185" s="8"/>
    </row>
    <row r="186" spans="1:14" ht="19.5" x14ac:dyDescent="0.3">
      <c r="A186" s="376"/>
      <c r="B186" s="378"/>
      <c r="C186" s="378"/>
      <c r="D186" s="380"/>
      <c r="E186" s="383"/>
      <c r="F186" s="385" t="s">
        <v>49</v>
      </c>
      <c r="G186" s="386"/>
      <c r="H186" s="386"/>
      <c r="I186" s="386"/>
      <c r="J186" s="129">
        <f>D185-J185</f>
        <v>832312</v>
      </c>
      <c r="K186" s="81">
        <f>E185-K185</f>
        <v>40000</v>
      </c>
      <c r="L186" s="82">
        <f>I185-L185</f>
        <v>1151040</v>
      </c>
      <c r="M186" s="257">
        <v>3552</v>
      </c>
      <c r="N186" s="262">
        <f>1640067/M187</f>
        <v>1918.2070175438596</v>
      </c>
    </row>
    <row r="187" spans="1:14" ht="19.5" x14ac:dyDescent="0.3">
      <c r="A187" s="376"/>
      <c r="B187" s="378"/>
      <c r="C187" s="378"/>
      <c r="D187" s="380"/>
      <c r="E187" s="383"/>
      <c r="F187" s="387" t="s">
        <v>57</v>
      </c>
      <c r="G187" s="388"/>
      <c r="H187" s="388"/>
      <c r="I187" s="388"/>
      <c r="J187" s="231">
        <f>A4+A11+A18+A25+A31+A38+A45+A52+A58+A65+A72+A79+A85+A92+A99+A106+A113+A120+A127+A134+A140+A147+A154+A161</f>
        <v>41300000</v>
      </c>
      <c r="K187" s="232"/>
      <c r="L187" s="233"/>
      <c r="M187" s="260">
        <f>M185-M186</f>
        <v>855</v>
      </c>
      <c r="N187" s="8"/>
    </row>
    <row r="188" spans="1:14" ht="20.25" thickBot="1" x14ac:dyDescent="0.4">
      <c r="A188" s="377"/>
      <c r="B188" s="364"/>
      <c r="C188" s="364"/>
      <c r="D188" s="381"/>
      <c r="E188" s="384"/>
      <c r="F188" s="389" t="s">
        <v>58</v>
      </c>
      <c r="G188" s="367"/>
      <c r="H188" s="367"/>
      <c r="I188" s="367"/>
      <c r="J188" s="229">
        <f>J187+J186+K186+L186</f>
        <v>43323352</v>
      </c>
      <c r="K188" s="230" t="s">
        <v>160</v>
      </c>
      <c r="L188" s="234">
        <f>K4+K11+K18+K25+K31+K38+K45+K52+K58+K65+K72+K79+K85+K92+K99+K106+K113+K120+K127+K134+K140+K147+K154+K161</f>
        <v>48867000</v>
      </c>
      <c r="M188" s="79" t="s">
        <v>59</v>
      </c>
      <c r="N188" s="80">
        <v>33000000</v>
      </c>
    </row>
    <row r="189" spans="1:14" ht="20.25" thickTop="1" x14ac:dyDescent="0.35">
      <c r="A189" s="83" t="s">
        <v>60</v>
      </c>
      <c r="B189" s="115">
        <f>B181+B175+B169</f>
        <v>122665</v>
      </c>
      <c r="C189" s="115">
        <f>B189-(B179+B173+B167)</f>
        <v>-30852</v>
      </c>
      <c r="D189" s="84"/>
      <c r="E189" s="84"/>
      <c r="F189" s="58"/>
      <c r="G189" s="58"/>
      <c r="H189" s="85"/>
      <c r="I189" s="85"/>
      <c r="J189" s="86"/>
      <c r="K189" s="87" t="str">
        <f>K190</f>
        <v xml:space="preserve">Dư tiền phòng: </v>
      </c>
      <c r="L189" s="86">
        <f>L190+L191+L192</f>
        <v>10281433.792982455</v>
      </c>
      <c r="M189" s="79"/>
      <c r="N189" s="80"/>
    </row>
    <row r="190" spans="1:14" ht="18.75" customHeight="1" x14ac:dyDescent="0.3">
      <c r="A190" s="88" t="s">
        <v>61</v>
      </c>
      <c r="B190" s="89">
        <f>J185/L185</f>
        <v>4.2283761084417364</v>
      </c>
      <c r="C190" s="90" t="s">
        <v>62</v>
      </c>
      <c r="D190" s="90"/>
      <c r="K190" s="83" t="s">
        <v>134</v>
      </c>
      <c r="L190" s="91">
        <f>J187-N190</f>
        <v>8298081.7929824553</v>
      </c>
      <c r="M190" s="92" t="s">
        <v>63</v>
      </c>
      <c r="N190" s="93">
        <f>SUM(N185:N188)</f>
        <v>33001918.207017545</v>
      </c>
    </row>
    <row r="191" spans="1:14" ht="19.5" x14ac:dyDescent="0.35">
      <c r="A191" s="23" t="s">
        <v>64</v>
      </c>
      <c r="B191" s="94">
        <f>B185-A185</f>
        <v>1629</v>
      </c>
      <c r="K191" s="83" t="s">
        <v>150</v>
      </c>
      <c r="L191" s="95">
        <f>J186</f>
        <v>832312</v>
      </c>
      <c r="M191" s="79"/>
      <c r="N191" s="80"/>
    </row>
    <row r="192" spans="1:14" ht="19.5" x14ac:dyDescent="0.3">
      <c r="A192" s="23" t="s">
        <v>65</v>
      </c>
      <c r="B192" s="96">
        <f>L185</f>
        <v>1023960</v>
      </c>
      <c r="K192" s="83" t="s">
        <v>151</v>
      </c>
      <c r="L192" s="95">
        <f>L186</f>
        <v>1151040</v>
      </c>
    </row>
    <row r="193" spans="1:19" ht="19.5" x14ac:dyDescent="0.3">
      <c r="A193" s="199"/>
      <c r="B193" s="197"/>
      <c r="C193" s="197"/>
      <c r="D193" s="197"/>
      <c r="E193" s="278"/>
      <c r="F193" s="197"/>
      <c r="G193" s="197"/>
      <c r="H193" s="198"/>
      <c r="I193" s="199"/>
      <c r="J193" s="199"/>
      <c r="K193" s="199"/>
      <c r="L193" s="204"/>
      <c r="M193" s="205"/>
      <c r="N193" s="206"/>
      <c r="O193" s="126"/>
      <c r="P193" s="123"/>
      <c r="Q193" s="123"/>
      <c r="R193" s="123"/>
      <c r="S193" s="228"/>
    </row>
    <row r="194" spans="1:19" x14ac:dyDescent="0.3">
      <c r="A194" s="374"/>
      <c r="B194" s="374"/>
      <c r="C194" s="374"/>
      <c r="D194" s="195"/>
      <c r="E194" s="278"/>
      <c r="F194" s="197"/>
      <c r="G194" s="197"/>
      <c r="H194" s="198"/>
      <c r="I194" s="199"/>
      <c r="J194" s="199"/>
      <c r="K194" s="199"/>
      <c r="L194" s="200"/>
      <c r="M194" s="201"/>
      <c r="N194" s="195"/>
      <c r="O194" s="126"/>
      <c r="P194" s="123"/>
      <c r="Q194" s="123"/>
      <c r="R194" s="123"/>
      <c r="S194" s="228"/>
    </row>
    <row r="195" spans="1:19" x14ac:dyDescent="0.3">
      <c r="A195" s="199"/>
      <c r="B195" s="200"/>
      <c r="C195" s="201"/>
      <c r="D195" s="195"/>
      <c r="E195" s="202"/>
      <c r="F195" s="197"/>
      <c r="G195" s="197"/>
      <c r="H195" s="198"/>
      <c r="I195" s="199"/>
      <c r="J195" s="199"/>
      <c r="K195" s="199"/>
      <c r="L195" s="201"/>
      <c r="M195" s="195"/>
      <c r="N195" s="126"/>
      <c r="O195" s="123"/>
      <c r="P195" s="123"/>
      <c r="Q195" s="123"/>
      <c r="R195" s="123"/>
      <c r="S195" s="228"/>
    </row>
    <row r="196" spans="1:19" x14ac:dyDescent="0.3">
      <c r="A196" s="199"/>
      <c r="B196" s="199"/>
      <c r="C196" s="203"/>
      <c r="D196" s="195"/>
      <c r="E196" s="202"/>
      <c r="F196" s="197"/>
      <c r="G196" s="197"/>
      <c r="H196" s="198"/>
      <c r="I196" s="199"/>
      <c r="J196" s="199"/>
      <c r="K196" s="199"/>
      <c r="L196" s="201"/>
      <c r="M196" s="195"/>
      <c r="N196" s="126"/>
      <c r="O196" s="123"/>
      <c r="P196" s="123"/>
      <c r="Q196" s="123"/>
      <c r="R196" s="123"/>
      <c r="S196" s="228"/>
    </row>
    <row r="197" spans="1:19" x14ac:dyDescent="0.3">
      <c r="A197" s="199"/>
      <c r="B197" s="197"/>
      <c r="C197" s="203"/>
      <c r="D197" s="197"/>
      <c r="E197" s="202"/>
      <c r="F197" s="197"/>
      <c r="G197" s="197"/>
      <c r="H197" s="198"/>
      <c r="I197" s="199"/>
      <c r="J197" s="199"/>
      <c r="K197" s="199"/>
      <c r="L197" s="201"/>
      <c r="M197" s="195"/>
      <c r="N197" s="126"/>
      <c r="O197" s="123"/>
      <c r="P197" s="123"/>
      <c r="Q197" s="123"/>
      <c r="R197" s="123"/>
      <c r="S197" s="228"/>
    </row>
    <row r="198" spans="1:19" x14ac:dyDescent="0.3">
      <c r="A198" s="199"/>
      <c r="B198" s="197"/>
      <c r="C198" s="197"/>
      <c r="D198" s="197"/>
      <c r="E198" s="202"/>
      <c r="F198" s="197"/>
      <c r="G198" s="197"/>
      <c r="H198" s="198"/>
      <c r="I198" s="199"/>
      <c r="J198" s="199"/>
      <c r="K198" s="199"/>
      <c r="L198" s="201"/>
      <c r="M198" s="195"/>
      <c r="N198" s="126"/>
      <c r="O198" s="123"/>
      <c r="P198" s="123"/>
      <c r="Q198" s="123"/>
      <c r="R198" s="123"/>
      <c r="S198" s="228"/>
    </row>
    <row r="199" spans="1:19" x14ac:dyDescent="0.3">
      <c r="A199" s="199"/>
      <c r="B199" s="197"/>
      <c r="C199" s="197"/>
      <c r="D199" s="197"/>
      <c r="E199" s="202"/>
      <c r="F199" s="197"/>
      <c r="G199" s="197"/>
      <c r="H199" s="198"/>
      <c r="I199" s="199"/>
      <c r="J199" s="199"/>
      <c r="K199" s="199"/>
      <c r="L199" s="278"/>
      <c r="M199" s="195"/>
      <c r="N199" s="126"/>
      <c r="O199" s="123"/>
      <c r="P199" s="123"/>
      <c r="Q199" s="123"/>
      <c r="R199" s="123"/>
      <c r="S199" s="228"/>
    </row>
    <row r="200" spans="1:19" x14ac:dyDescent="0.3">
      <c r="A200" s="199"/>
      <c r="B200" s="197"/>
      <c r="C200" s="197"/>
      <c r="D200" s="197"/>
      <c r="E200" s="202"/>
      <c r="F200" s="197"/>
      <c r="G200" s="197"/>
      <c r="H200" s="198"/>
      <c r="I200" s="199"/>
      <c r="J200" s="199"/>
      <c r="K200" s="199"/>
      <c r="L200" s="278"/>
      <c r="M200" s="195"/>
      <c r="N200" s="126"/>
      <c r="O200" s="123"/>
      <c r="P200" s="123"/>
      <c r="Q200" s="123"/>
      <c r="R200" s="123"/>
      <c r="S200" s="228"/>
    </row>
    <row r="201" spans="1:19" x14ac:dyDescent="0.3">
      <c r="A201" s="199"/>
      <c r="B201" s="197"/>
      <c r="C201" s="197"/>
      <c r="D201" s="197"/>
      <c r="E201" s="202"/>
      <c r="F201" s="197"/>
      <c r="G201" s="197"/>
      <c r="H201" s="198"/>
      <c r="I201" s="199"/>
      <c r="J201" s="199"/>
      <c r="K201" s="199"/>
      <c r="L201" s="278"/>
      <c r="M201" s="195"/>
      <c r="N201" s="126"/>
      <c r="O201" s="123"/>
      <c r="P201" s="123"/>
      <c r="Q201" s="123"/>
      <c r="R201" s="123"/>
      <c r="S201" s="228"/>
    </row>
    <row r="202" spans="1:19" x14ac:dyDescent="0.3">
      <c r="A202" s="199"/>
      <c r="B202" s="197"/>
      <c r="C202" s="197"/>
      <c r="D202" s="197"/>
      <c r="E202" s="278"/>
      <c r="F202" s="197"/>
      <c r="G202" s="197"/>
      <c r="H202" s="198"/>
      <c r="I202" s="199"/>
      <c r="J202" s="199"/>
      <c r="K202" s="199"/>
      <c r="L202" s="278"/>
      <c r="M202" s="195"/>
      <c r="N202" s="126"/>
      <c r="O202" s="123"/>
      <c r="P202" s="123"/>
      <c r="Q202" s="123"/>
      <c r="R202" s="123"/>
      <c r="S202" s="228"/>
    </row>
    <row r="203" spans="1:19" x14ac:dyDescent="0.3">
      <c r="A203" s="199"/>
      <c r="B203" s="197"/>
      <c r="C203" s="197"/>
      <c r="D203" s="197"/>
      <c r="E203" s="278"/>
      <c r="F203" s="197"/>
      <c r="G203" s="197"/>
      <c r="H203" s="198"/>
      <c r="I203" s="199"/>
      <c r="J203" s="199"/>
      <c r="K203" s="199"/>
      <c r="L203" s="278"/>
      <c r="M203" s="195"/>
      <c r="N203" s="126"/>
      <c r="O203" s="123"/>
      <c r="P203" s="123"/>
      <c r="Q203" s="123"/>
      <c r="R203" s="123"/>
      <c r="S203" s="228"/>
    </row>
    <row r="204" spans="1:19" x14ac:dyDescent="0.3">
      <c r="A204" s="199"/>
      <c r="B204" s="197"/>
      <c r="C204" s="197"/>
      <c r="D204" s="197"/>
      <c r="E204" s="278"/>
      <c r="F204" s="197"/>
      <c r="G204" s="197"/>
      <c r="H204" s="198"/>
      <c r="I204" s="199"/>
      <c r="J204" s="199"/>
      <c r="K204" s="199"/>
      <c r="L204" s="278"/>
      <c r="M204" s="195"/>
      <c r="N204" s="126"/>
      <c r="O204" s="123"/>
      <c r="P204" s="123"/>
      <c r="Q204" s="123"/>
      <c r="R204" s="123"/>
      <c r="S204" s="228"/>
    </row>
  </sheetData>
  <mergeCells count="289">
    <mergeCell ref="A194:C194"/>
    <mergeCell ref="L183:L184"/>
    <mergeCell ref="A185:A188"/>
    <mergeCell ref="B185:B188"/>
    <mergeCell ref="C185:C188"/>
    <mergeCell ref="D185:D188"/>
    <mergeCell ref="E185:E188"/>
    <mergeCell ref="F186:I186"/>
    <mergeCell ref="F187:I187"/>
    <mergeCell ref="F188:I188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N168:O168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86:L86"/>
    <mergeCell ref="N86:O86"/>
    <mergeCell ref="A87:L87"/>
    <mergeCell ref="A89:B89"/>
    <mergeCell ref="C89:I89"/>
    <mergeCell ref="A90:A91"/>
    <mergeCell ref="B90:E90"/>
    <mergeCell ref="F90:I90"/>
    <mergeCell ref="J90:J91"/>
    <mergeCell ref="K90:K91"/>
    <mergeCell ref="L90:L92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204"/>
  <sheetViews>
    <sheetView topLeftCell="A156" zoomScale="75" zoomScaleNormal="100" zoomScaleSheetLayoutView="91" zoomScalePageLayoutView="75" workbookViewId="0">
      <selection activeCell="F191" sqref="F191"/>
    </sheetView>
  </sheetViews>
  <sheetFormatPr defaultColWidth="9.140625" defaultRowHeight="18.75" x14ac:dyDescent="0.3"/>
  <cols>
    <col min="1" max="1" width="14.28515625" style="23" customWidth="1"/>
    <col min="2" max="2" width="13.85546875" style="113" customWidth="1"/>
    <col min="3" max="3" width="15.28515625" style="113" customWidth="1"/>
    <col min="4" max="4" width="16.5703125" style="113" customWidth="1"/>
    <col min="5" max="5" width="18.85546875" style="277" customWidth="1"/>
    <col min="6" max="7" width="9.7109375" style="113" customWidth="1"/>
    <col min="8" max="8" width="11.28515625" style="44" customWidth="1"/>
    <col min="9" max="9" width="13.85546875" style="23" customWidth="1"/>
    <col min="10" max="10" width="16.42578125" style="23" customWidth="1"/>
    <col min="11" max="11" width="16.85546875" style="23" customWidth="1"/>
    <col min="12" max="12" width="20.5703125" style="277" customWidth="1"/>
    <col min="13" max="13" width="25.28515625" style="57" customWidth="1"/>
    <col min="14" max="14" width="18" style="31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99" t="s">
        <v>0</v>
      </c>
      <c r="B1" s="300"/>
      <c r="C1" s="301" t="s">
        <v>169</v>
      </c>
      <c r="D1" s="301"/>
      <c r="E1" s="301"/>
      <c r="F1" s="301"/>
      <c r="G1" s="301"/>
      <c r="H1" s="301"/>
      <c r="I1" s="301"/>
      <c r="J1" s="1"/>
      <c r="K1" s="2"/>
      <c r="L1" s="3" t="s">
        <v>72</v>
      </c>
      <c r="M1" s="4" t="s">
        <v>2</v>
      </c>
      <c r="N1" s="5" t="s">
        <v>3</v>
      </c>
      <c r="O1" s="6" t="s">
        <v>4</v>
      </c>
      <c r="P1" s="6" t="s">
        <v>5</v>
      </c>
      <c r="Q1" s="7" t="s">
        <v>6</v>
      </c>
    </row>
    <row r="2" spans="1:17" ht="24.95" customHeight="1" x14ac:dyDescent="0.3">
      <c r="A2" s="302" t="s">
        <v>170</v>
      </c>
      <c r="B2" s="303" t="s">
        <v>171</v>
      </c>
      <c r="C2" s="304"/>
      <c r="D2" s="304"/>
      <c r="E2" s="304"/>
      <c r="F2" s="303" t="s">
        <v>172</v>
      </c>
      <c r="G2" s="303"/>
      <c r="H2" s="303"/>
      <c r="I2" s="303"/>
      <c r="J2" s="303" t="s">
        <v>173</v>
      </c>
      <c r="K2" s="307" t="s">
        <v>7</v>
      </c>
      <c r="L2" s="308">
        <f>K4+K11</f>
        <v>7074000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2"/>
      <c r="B3" s="273" t="s">
        <v>8</v>
      </c>
      <c r="C3" s="273" t="s">
        <v>9</v>
      </c>
      <c r="D3" s="273" t="s">
        <v>10</v>
      </c>
      <c r="E3" s="271" t="s">
        <v>11</v>
      </c>
      <c r="F3" s="273" t="s">
        <v>8</v>
      </c>
      <c r="G3" s="273" t="s">
        <v>9</v>
      </c>
      <c r="H3" s="276" t="s">
        <v>12</v>
      </c>
      <c r="I3" s="271" t="s">
        <v>11</v>
      </c>
      <c r="J3" s="303"/>
      <c r="K3" s="307"/>
      <c r="L3" s="309"/>
      <c r="M3" s="11">
        <v>30000</v>
      </c>
      <c r="N3" s="10">
        <v>3500</v>
      </c>
      <c r="O3" s="12">
        <v>100000</v>
      </c>
      <c r="P3" s="13">
        <f>(M3+N3+O3)-K4</f>
        <v>-6880500</v>
      </c>
    </row>
    <row r="4" spans="1:17" ht="20.100000000000001" customHeight="1" x14ac:dyDescent="0.3">
      <c r="A4" s="111">
        <v>6000000</v>
      </c>
      <c r="B4" s="112">
        <v>7197</v>
      </c>
      <c r="C4" s="112">
        <v>7445</v>
      </c>
      <c r="D4" s="113">
        <f>C4-B4</f>
        <v>248</v>
      </c>
      <c r="E4" s="15">
        <f>D4*3000</f>
        <v>744000</v>
      </c>
      <c r="F4" s="112">
        <v>638</v>
      </c>
      <c r="G4" s="112">
        <v>656</v>
      </c>
      <c r="H4" s="16">
        <f>G4-F4</f>
        <v>18</v>
      </c>
      <c r="I4" s="17">
        <f>H4*15000</f>
        <v>270000</v>
      </c>
      <c r="J4" s="17">
        <v>0</v>
      </c>
      <c r="K4" s="18">
        <f>A4+E4+I4</f>
        <v>7014000</v>
      </c>
      <c r="L4" s="309"/>
      <c r="M4" s="19">
        <v>23</v>
      </c>
      <c r="N4" s="20"/>
      <c r="O4" s="10">
        <v>15000</v>
      </c>
      <c r="P4" s="21"/>
    </row>
    <row r="5" spans="1:17" ht="28.5" customHeight="1" thickBot="1" x14ac:dyDescent="0.35">
      <c r="A5" s="310"/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2"/>
      <c r="M5" s="22"/>
      <c r="N5" s="298"/>
      <c r="O5" s="298"/>
    </row>
    <row r="6" spans="1:17" ht="13.5" customHeight="1" thickTop="1" x14ac:dyDescent="0.3">
      <c r="E6" s="24"/>
      <c r="F6" s="25"/>
      <c r="H6" s="26"/>
      <c r="J6" s="27"/>
      <c r="K6" s="28"/>
      <c r="L6" s="29"/>
      <c r="M6" s="30"/>
    </row>
    <row r="7" spans="1:17" ht="24.95" customHeight="1" thickBot="1" x14ac:dyDescent="0.35">
      <c r="A7" s="32"/>
      <c r="B7" s="33"/>
      <c r="C7" s="33"/>
      <c r="D7" s="33"/>
      <c r="E7" s="34"/>
      <c r="F7" s="33"/>
      <c r="G7" s="33"/>
      <c r="H7" s="35"/>
      <c r="I7" s="32"/>
      <c r="J7" s="32"/>
      <c r="K7" s="36"/>
      <c r="L7" s="37"/>
      <c r="M7" s="30"/>
    </row>
    <row r="8" spans="1:17" ht="30" customHeight="1" thickTop="1" x14ac:dyDescent="0.3">
      <c r="A8" s="299" t="s">
        <v>13</v>
      </c>
      <c r="B8" s="300"/>
      <c r="C8" s="301" t="str">
        <f>C1</f>
        <v>TIỀN NHÀ TRỌ THÁNG 12/2020</v>
      </c>
      <c r="D8" s="301"/>
      <c r="E8" s="301"/>
      <c r="F8" s="301"/>
      <c r="G8" s="301"/>
      <c r="H8" s="301"/>
      <c r="I8" s="301"/>
      <c r="J8" s="38"/>
      <c r="K8" s="39"/>
      <c r="L8" s="3" t="s">
        <v>1</v>
      </c>
      <c r="M8" s="4"/>
      <c r="N8" s="5"/>
      <c r="O8" s="6"/>
      <c r="P8" s="6"/>
    </row>
    <row r="9" spans="1:17" ht="24.95" customHeight="1" x14ac:dyDescent="0.3">
      <c r="A9" s="302" t="str">
        <f>A2</f>
        <v>Tiền phòng Tháng 12</v>
      </c>
      <c r="B9" s="303" t="str">
        <f>B2</f>
        <v>Tiền điện Tháng 11</v>
      </c>
      <c r="C9" s="304"/>
      <c r="D9" s="304"/>
      <c r="E9" s="304"/>
      <c r="F9" s="303" t="str">
        <f>F2</f>
        <v>Tiền nước Tháng 11</v>
      </c>
      <c r="G9" s="303"/>
      <c r="H9" s="303"/>
      <c r="I9" s="303"/>
      <c r="J9" s="303" t="str">
        <f>J2</f>
        <v>Thuê bao truyền hình cáp Tháng 11</v>
      </c>
      <c r="K9" s="305" t="str">
        <f>K2</f>
        <v>Số tiền phải đóng (đồng)</v>
      </c>
      <c r="L9" s="309"/>
      <c r="M9" s="40"/>
      <c r="N9" s="12"/>
      <c r="O9" s="12"/>
      <c r="P9" s="12"/>
    </row>
    <row r="10" spans="1:17" ht="39.950000000000003" customHeight="1" x14ac:dyDescent="0.3">
      <c r="A10" s="302"/>
      <c r="B10" s="273" t="s">
        <v>8</v>
      </c>
      <c r="C10" s="273" t="s">
        <v>9</v>
      </c>
      <c r="D10" s="273" t="s">
        <v>10</v>
      </c>
      <c r="E10" s="271" t="s">
        <v>11</v>
      </c>
      <c r="F10" s="273" t="s">
        <v>8</v>
      </c>
      <c r="G10" s="273" t="s">
        <v>9</v>
      </c>
      <c r="H10" s="276" t="s">
        <v>12</v>
      </c>
      <c r="I10" s="270" t="s">
        <v>11</v>
      </c>
      <c r="J10" s="303"/>
      <c r="K10" s="305"/>
      <c r="L10" s="309"/>
      <c r="M10" s="40"/>
      <c r="N10" s="12"/>
      <c r="O10" s="12"/>
      <c r="P10" s="13"/>
    </row>
    <row r="11" spans="1:17" ht="20.100000000000001" customHeight="1" x14ac:dyDescent="0.3">
      <c r="A11" s="111"/>
      <c r="B11" s="112"/>
      <c r="C11" s="112"/>
      <c r="D11" s="14">
        <f>C11-B11</f>
        <v>0</v>
      </c>
      <c r="E11" s="41">
        <f>IF(D11&lt;=50,D11*$N$2,(D11-50)*$N$3+50*$N$2)</f>
        <v>0</v>
      </c>
      <c r="F11" s="112">
        <v>723</v>
      </c>
      <c r="G11" s="112">
        <v>727</v>
      </c>
      <c r="H11" s="16">
        <f>G11-F11</f>
        <v>4</v>
      </c>
      <c r="I11" s="17">
        <f>H11*15000</f>
        <v>60000</v>
      </c>
      <c r="J11" s="17">
        <v>0</v>
      </c>
      <c r="K11" s="18">
        <f>A11+E11+I11+J11</f>
        <v>60000</v>
      </c>
      <c r="L11" s="309"/>
      <c r="M11" s="19"/>
      <c r="N11" s="20"/>
      <c r="O11" s="21"/>
      <c r="P11" s="21"/>
    </row>
    <row r="12" spans="1:17" s="43" customFormat="1" ht="20.100000000000001" customHeight="1" thickBot="1" x14ac:dyDescent="0.35">
      <c r="A12" s="313" t="str">
        <f>A19</f>
        <v xml:space="preserve">C.YẾN: 090.1357.000 Lưu ý: Vui lòng thanh toán trước ngày 01/12/2020 tại địa chỉ nhà số 43A Nguyễn Văn Cự, P.Tân Tạo A, Q.Bình Tân 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5"/>
      <c r="M12" s="42"/>
      <c r="N12" s="316"/>
      <c r="O12" s="316"/>
    </row>
    <row r="13" spans="1:17" ht="24.95" customHeight="1" thickTop="1" x14ac:dyDescent="0.3">
      <c r="M13" s="30"/>
    </row>
    <row r="14" spans="1:17" ht="16.5" customHeight="1" thickBot="1" x14ac:dyDescent="0.35">
      <c r="A14" s="32"/>
      <c r="B14" s="33"/>
      <c r="C14" s="33"/>
      <c r="D14" s="33"/>
      <c r="E14" s="34"/>
      <c r="F14" s="33"/>
      <c r="G14" s="33"/>
      <c r="H14" s="35"/>
      <c r="I14" s="32"/>
      <c r="J14" s="32" t="s">
        <v>69</v>
      </c>
      <c r="K14" s="32"/>
      <c r="L14" s="34"/>
      <c r="M14" s="30"/>
    </row>
    <row r="15" spans="1:17" ht="30" customHeight="1" thickTop="1" x14ac:dyDescent="0.3">
      <c r="A15" s="299" t="s">
        <v>14</v>
      </c>
      <c r="B15" s="300"/>
      <c r="C15" s="301" t="str">
        <f>C1</f>
        <v>TIỀN NHÀ TRỌ THÁNG 12/2020</v>
      </c>
      <c r="D15" s="301"/>
      <c r="E15" s="301"/>
      <c r="F15" s="301"/>
      <c r="G15" s="301"/>
      <c r="H15" s="301"/>
      <c r="I15" s="301"/>
      <c r="J15" s="38" t="s">
        <v>131</v>
      </c>
      <c r="K15" s="39" t="s">
        <v>119</v>
      </c>
      <c r="L15" s="3" t="s">
        <v>1</v>
      </c>
      <c r="M15" s="4"/>
      <c r="N15" s="5"/>
      <c r="O15" s="6"/>
      <c r="P15" s="6"/>
    </row>
    <row r="16" spans="1:17" ht="24.95" customHeight="1" x14ac:dyDescent="0.3">
      <c r="A16" s="302" t="str">
        <f>A2</f>
        <v>Tiền phòng Tháng 12</v>
      </c>
      <c r="B16" s="303" t="str">
        <f>B2</f>
        <v>Tiền điện Tháng 11</v>
      </c>
      <c r="C16" s="304"/>
      <c r="D16" s="304"/>
      <c r="E16" s="304"/>
      <c r="F16" s="303" t="str">
        <f>F2</f>
        <v>Tiền nước Tháng 11</v>
      </c>
      <c r="G16" s="303"/>
      <c r="H16" s="303"/>
      <c r="I16" s="303"/>
      <c r="J16" s="303" t="str">
        <f>J2</f>
        <v>Thuê bao truyền hình cáp Tháng 11</v>
      </c>
      <c r="K16" s="305" t="str">
        <f>K2</f>
        <v>Số tiền phải đóng (đồng)</v>
      </c>
      <c r="L16" s="308"/>
      <c r="M16" s="40"/>
      <c r="N16" s="12"/>
      <c r="O16" s="12"/>
      <c r="P16" s="12"/>
    </row>
    <row r="17" spans="1:16" ht="59.25" x14ac:dyDescent="0.3">
      <c r="A17" s="302"/>
      <c r="B17" s="273" t="s">
        <v>87</v>
      </c>
      <c r="C17" s="273" t="s">
        <v>86</v>
      </c>
      <c r="D17" s="273" t="s">
        <v>85</v>
      </c>
      <c r="E17" s="271" t="s">
        <v>11</v>
      </c>
      <c r="F17" s="273" t="s">
        <v>8</v>
      </c>
      <c r="G17" s="273" t="s">
        <v>9</v>
      </c>
      <c r="H17" s="276" t="s">
        <v>12</v>
      </c>
      <c r="I17" s="270" t="s">
        <v>11</v>
      </c>
      <c r="J17" s="303"/>
      <c r="K17" s="305"/>
      <c r="L17" s="309"/>
      <c r="M17" s="40"/>
      <c r="N17" s="12"/>
      <c r="O17" s="12"/>
      <c r="P17" s="13"/>
    </row>
    <row r="18" spans="1:16" x14ac:dyDescent="0.3">
      <c r="A18" s="111">
        <v>1300000</v>
      </c>
      <c r="B18" s="113">
        <v>1075</v>
      </c>
      <c r="C18" s="113">
        <v>1139</v>
      </c>
      <c r="D18" s="14">
        <f>C18-B18+D20</f>
        <v>64</v>
      </c>
      <c r="E18" s="41">
        <f>IF(D18&lt;=50,D18*$N$2,(D18-50)*$N$3+50*$N$2)</f>
        <v>199000</v>
      </c>
      <c r="F18" s="112">
        <v>805</v>
      </c>
      <c r="G18" s="112">
        <v>806</v>
      </c>
      <c r="H18" s="16">
        <f>G18-F18</f>
        <v>1</v>
      </c>
      <c r="I18" s="17">
        <f>H18*$O$2</f>
        <v>15000</v>
      </c>
      <c r="J18" s="17">
        <v>0</v>
      </c>
      <c r="K18" s="18">
        <f>A18+E18+I18+J18</f>
        <v>1514000</v>
      </c>
      <c r="L18" s="309"/>
      <c r="M18" s="19"/>
      <c r="N18" s="20"/>
      <c r="O18" s="21"/>
      <c r="P18" s="21"/>
    </row>
    <row r="19" spans="1:16" s="43" customFormat="1" ht="20.25" thickBot="1" x14ac:dyDescent="0.35">
      <c r="A19" s="317" t="s">
        <v>174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9"/>
      <c r="M19" s="42"/>
      <c r="N19" s="316"/>
      <c r="O19" s="316"/>
    </row>
    <row r="20" spans="1:16" ht="22.5" customHeight="1" thickTop="1" x14ac:dyDescent="0.3">
      <c r="E20" s="45"/>
      <c r="M20" s="30"/>
    </row>
    <row r="21" spans="1:16" ht="19.5" thickBot="1" x14ac:dyDescent="0.35">
      <c r="A21" s="32"/>
      <c r="B21" s="33"/>
      <c r="C21" s="33"/>
      <c r="D21" s="33"/>
      <c r="E21" s="34"/>
      <c r="F21" s="33"/>
      <c r="G21" s="33"/>
      <c r="H21" s="35"/>
      <c r="I21" s="32"/>
      <c r="J21" s="32"/>
      <c r="K21" s="32"/>
      <c r="L21" s="34"/>
      <c r="M21" s="30"/>
    </row>
    <row r="22" spans="1:16" ht="21" thickTop="1" x14ac:dyDescent="0.3">
      <c r="A22" s="299" t="s">
        <v>15</v>
      </c>
      <c r="B22" s="300"/>
      <c r="C22" s="301" t="str">
        <f>C1</f>
        <v>TIỀN NHÀ TRỌ THÁNG 12/2020</v>
      </c>
      <c r="D22" s="301"/>
      <c r="E22" s="301"/>
      <c r="F22" s="301"/>
      <c r="G22" s="301"/>
      <c r="H22" s="301"/>
      <c r="I22" s="301"/>
      <c r="J22" s="153" t="s">
        <v>69</v>
      </c>
      <c r="K22" s="154" t="s">
        <v>122</v>
      </c>
      <c r="L22" s="3" t="s">
        <v>1</v>
      </c>
      <c r="M22" s="4"/>
      <c r="N22" s="5"/>
      <c r="O22" s="6"/>
      <c r="P22" s="6"/>
    </row>
    <row r="23" spans="1:16" ht="18" customHeight="1" x14ac:dyDescent="0.3">
      <c r="A23" s="320" t="str">
        <f>A2</f>
        <v>Tiền phòng Tháng 12</v>
      </c>
      <c r="B23" s="322" t="str">
        <f>B2</f>
        <v>Tiền điện Tháng 11</v>
      </c>
      <c r="C23" s="323"/>
      <c r="D23" s="323"/>
      <c r="E23" s="324"/>
      <c r="F23" s="322" t="str">
        <f>F2</f>
        <v>Tiền nước Tháng 11</v>
      </c>
      <c r="G23" s="323"/>
      <c r="H23" s="323"/>
      <c r="I23" s="324"/>
      <c r="J23" s="325" t="str">
        <f>J2</f>
        <v>Thuê bao truyền hình cáp Tháng 11</v>
      </c>
      <c r="K23" s="327" t="str">
        <f>K2</f>
        <v>Số tiền phải đóng (đồng)</v>
      </c>
      <c r="L23" s="329">
        <f>K25+178000</f>
        <v>1904000</v>
      </c>
      <c r="M23" s="40"/>
      <c r="N23" s="12"/>
      <c r="O23" s="12"/>
      <c r="P23" s="12"/>
    </row>
    <row r="24" spans="1:16" ht="59.25" x14ac:dyDescent="0.3">
      <c r="A24" s="321"/>
      <c r="B24" s="273" t="s">
        <v>8</v>
      </c>
      <c r="C24" s="273" t="s">
        <v>9</v>
      </c>
      <c r="D24" s="273" t="s">
        <v>10</v>
      </c>
      <c r="E24" s="271" t="s">
        <v>11</v>
      </c>
      <c r="F24" s="273" t="s">
        <v>8</v>
      </c>
      <c r="G24" s="273" t="s">
        <v>9</v>
      </c>
      <c r="H24" s="276" t="s">
        <v>12</v>
      </c>
      <c r="I24" s="270" t="s">
        <v>11</v>
      </c>
      <c r="J24" s="326"/>
      <c r="K24" s="328"/>
      <c r="L24" s="330"/>
      <c r="M24" s="40"/>
      <c r="N24" s="12"/>
      <c r="O24" s="12"/>
      <c r="P24" s="13"/>
    </row>
    <row r="25" spans="1:16" x14ac:dyDescent="0.3">
      <c r="A25" s="111">
        <v>1400000</v>
      </c>
      <c r="B25" s="112">
        <v>6140</v>
      </c>
      <c r="C25" s="112">
        <v>6216</v>
      </c>
      <c r="D25" s="14">
        <f>C25-B25</f>
        <v>76</v>
      </c>
      <c r="E25" s="41">
        <f>IF(D25&lt;=50,D25*$N$2,(D25-50)*$N$3+50*$N$2)</f>
        <v>241000</v>
      </c>
      <c r="F25" s="112">
        <v>839</v>
      </c>
      <c r="G25" s="112">
        <v>840</v>
      </c>
      <c r="H25" s="16">
        <f>G25-F25</f>
        <v>1</v>
      </c>
      <c r="I25" s="17">
        <f>H25*$O$2</f>
        <v>15000</v>
      </c>
      <c r="J25" s="17">
        <v>70000</v>
      </c>
      <c r="K25" s="18">
        <f>A25+E25+I25+J25</f>
        <v>1726000</v>
      </c>
      <c r="L25" s="331"/>
      <c r="M25" s="19"/>
      <c r="N25" s="20"/>
      <c r="O25" s="21"/>
      <c r="P25" s="21"/>
    </row>
    <row r="26" spans="1:16" s="43" customFormat="1" ht="45.75" customHeight="1" thickBot="1" x14ac:dyDescent="0.35">
      <c r="A26" s="317" t="str">
        <f>A19</f>
        <v xml:space="preserve">C.YẾN: 090.1357.000 Lưu ý: Vui lòng thanh toán trước ngày 01/12/2020 tại địa chỉ nhà số 43A Nguyễn Văn Cự, P.Tân Tạo A, Q.Bình Tân 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9"/>
      <c r="M26" s="42"/>
      <c r="N26" s="316"/>
      <c r="O26" s="316"/>
    </row>
    <row r="27" spans="1:16" s="43" customFormat="1" ht="24.75" customHeight="1" thickTop="1" thickBot="1" x14ac:dyDescent="0.3">
      <c r="A27" s="107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5"/>
      <c r="M27" s="42"/>
      <c r="N27" s="272"/>
      <c r="O27" s="272"/>
    </row>
    <row r="28" spans="1:16" ht="21" thickTop="1" x14ac:dyDescent="0.3">
      <c r="A28" s="299" t="s">
        <v>16</v>
      </c>
      <c r="B28" s="300"/>
      <c r="C28" s="301" t="str">
        <f>C1</f>
        <v>TIỀN NHÀ TRỌ THÁNG 12/2020</v>
      </c>
      <c r="D28" s="301"/>
      <c r="E28" s="301"/>
      <c r="F28" s="301"/>
      <c r="G28" s="301"/>
      <c r="H28" s="301"/>
      <c r="I28" s="301"/>
      <c r="J28" s="38" t="s">
        <v>176</v>
      </c>
      <c r="K28" s="39" t="s">
        <v>175</v>
      </c>
      <c r="L28" s="3" t="s">
        <v>1</v>
      </c>
      <c r="M28" s="4"/>
      <c r="N28" s="5"/>
      <c r="O28" s="6"/>
      <c r="P28" s="6"/>
    </row>
    <row r="29" spans="1:16" x14ac:dyDescent="0.3">
      <c r="A29" s="302" t="str">
        <f>A2</f>
        <v>Tiền phòng Tháng 12</v>
      </c>
      <c r="B29" s="303" t="str">
        <f>B2</f>
        <v>Tiền điện Tháng 11</v>
      </c>
      <c r="C29" s="304"/>
      <c r="D29" s="304"/>
      <c r="E29" s="304"/>
      <c r="F29" s="303" t="str">
        <f>F2</f>
        <v>Tiền nước Tháng 11</v>
      </c>
      <c r="G29" s="303"/>
      <c r="H29" s="303"/>
      <c r="I29" s="303"/>
      <c r="J29" s="303" t="str">
        <f>J2</f>
        <v>Thuê bao truyền hình cáp Tháng 11</v>
      </c>
      <c r="K29" s="305" t="str">
        <f>K2</f>
        <v>Số tiền phải đóng (đồng)</v>
      </c>
      <c r="L29" s="308" t="s">
        <v>179</v>
      </c>
      <c r="M29" s="40"/>
      <c r="N29" s="12"/>
      <c r="O29" s="12"/>
      <c r="P29" s="12"/>
    </row>
    <row r="30" spans="1:16" ht="59.25" x14ac:dyDescent="0.3">
      <c r="A30" s="302"/>
      <c r="B30" s="273" t="s">
        <v>8</v>
      </c>
      <c r="C30" s="273" t="s">
        <v>9</v>
      </c>
      <c r="D30" s="273" t="s">
        <v>10</v>
      </c>
      <c r="E30" s="271" t="s">
        <v>11</v>
      </c>
      <c r="F30" s="273" t="s">
        <v>8</v>
      </c>
      <c r="G30" s="273" t="s">
        <v>9</v>
      </c>
      <c r="H30" s="276" t="s">
        <v>12</v>
      </c>
      <c r="I30" s="270" t="s">
        <v>11</v>
      </c>
      <c r="J30" s="303"/>
      <c r="K30" s="305"/>
      <c r="L30" s="309"/>
      <c r="M30" s="40"/>
      <c r="N30" s="12"/>
      <c r="O30" s="12"/>
      <c r="P30" s="13"/>
    </row>
    <row r="31" spans="1:16" x14ac:dyDescent="0.3">
      <c r="A31" s="111">
        <v>1400000</v>
      </c>
      <c r="B31" s="112">
        <v>2702</v>
      </c>
      <c r="C31" s="112">
        <v>2727</v>
      </c>
      <c r="D31" s="14">
        <f>C31-B31</f>
        <v>25</v>
      </c>
      <c r="E31" s="41">
        <f>IF(D31&lt;=50,D31*$N$2,(D31-50)*$N$3+50*$N$2)</f>
        <v>75000</v>
      </c>
      <c r="F31" s="112">
        <v>647</v>
      </c>
      <c r="G31" s="112">
        <v>654</v>
      </c>
      <c r="H31" s="16">
        <f>G31-F31</f>
        <v>7</v>
      </c>
      <c r="I31" s="17">
        <f>H31*$O$2</f>
        <v>105000</v>
      </c>
      <c r="J31" s="17">
        <v>0</v>
      </c>
      <c r="K31" s="18">
        <f>A31+E31+I31</f>
        <v>1580000</v>
      </c>
      <c r="L31" s="309"/>
      <c r="M31" s="19"/>
      <c r="N31" s="20"/>
      <c r="O31" s="21"/>
      <c r="P31" s="21"/>
    </row>
    <row r="32" spans="1:16" ht="20.25" thickBot="1" x14ac:dyDescent="0.35">
      <c r="A32" s="313" t="str">
        <f>A19</f>
        <v xml:space="preserve">C.YẾN: 090.1357.000 Lưu ý: Vui lòng thanh toán trước ngày 01/12/2020 tại địa chỉ nhà số 43A Nguyễn Văn Cự, P.Tân Tạo A, Q.Bình Tân 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3"/>
      <c r="M32" s="22"/>
      <c r="N32" s="298"/>
      <c r="O32" s="298"/>
    </row>
    <row r="33" spans="1:17" ht="23.25" customHeight="1" thickTop="1" x14ac:dyDescent="0.3">
      <c r="M33" s="30"/>
    </row>
    <row r="34" spans="1:17" ht="23.25" customHeight="1" thickBot="1" x14ac:dyDescent="0.35">
      <c r="A34" s="32"/>
      <c r="B34" s="33"/>
      <c r="C34" s="33"/>
      <c r="D34" s="33"/>
      <c r="E34" s="34"/>
      <c r="F34" s="33"/>
      <c r="G34" s="33"/>
      <c r="H34" s="35"/>
      <c r="I34" s="32"/>
      <c r="J34" s="32"/>
      <c r="K34" s="32"/>
      <c r="L34" s="34"/>
      <c r="M34" s="30"/>
    </row>
    <row r="35" spans="1:17" ht="30" customHeight="1" thickTop="1" x14ac:dyDescent="0.3">
      <c r="A35" s="299" t="s">
        <v>18</v>
      </c>
      <c r="B35" s="300"/>
      <c r="C35" s="301" t="str">
        <f>C1</f>
        <v>TIỀN NHÀ TRỌ THÁNG 12/2020</v>
      </c>
      <c r="D35" s="301"/>
      <c r="E35" s="301"/>
      <c r="F35" s="301"/>
      <c r="G35" s="301"/>
      <c r="H35" s="301"/>
      <c r="I35" s="301"/>
      <c r="J35" s="38" t="s">
        <v>166</v>
      </c>
      <c r="K35" s="39" t="s">
        <v>177</v>
      </c>
      <c r="L35" s="3" t="s">
        <v>1</v>
      </c>
      <c r="M35" s="4"/>
      <c r="N35" s="5"/>
      <c r="O35" s="6"/>
      <c r="P35" s="6"/>
    </row>
    <row r="36" spans="1:17" ht="24.95" customHeight="1" x14ac:dyDescent="0.3">
      <c r="A36" s="302" t="str">
        <f>A2</f>
        <v>Tiền phòng Tháng 12</v>
      </c>
      <c r="B36" s="303" t="str">
        <f>B2</f>
        <v>Tiền điện Tháng 11</v>
      </c>
      <c r="C36" s="304"/>
      <c r="D36" s="304"/>
      <c r="E36" s="304"/>
      <c r="F36" s="303" t="str">
        <f>F2</f>
        <v>Tiền nước Tháng 11</v>
      </c>
      <c r="G36" s="303"/>
      <c r="H36" s="303"/>
      <c r="I36" s="303"/>
      <c r="J36" s="303" t="str">
        <f>J2</f>
        <v>Thuê bao truyền hình cáp Tháng 11</v>
      </c>
      <c r="K36" s="305" t="str">
        <f>K2</f>
        <v>Số tiền phải đóng (đồng)</v>
      </c>
      <c r="L36" s="308"/>
      <c r="M36" s="40"/>
      <c r="N36" s="12"/>
      <c r="O36" s="12"/>
      <c r="P36" s="12"/>
    </row>
    <row r="37" spans="1:17" ht="39.950000000000003" customHeight="1" x14ac:dyDescent="0.3">
      <c r="A37" s="302"/>
      <c r="B37" s="273" t="s">
        <v>8</v>
      </c>
      <c r="C37" s="273" t="s">
        <v>9</v>
      </c>
      <c r="D37" s="273" t="s">
        <v>10</v>
      </c>
      <c r="E37" s="271" t="s">
        <v>11</v>
      </c>
      <c r="F37" s="273" t="s">
        <v>8</v>
      </c>
      <c r="G37" s="273" t="s">
        <v>9</v>
      </c>
      <c r="H37" s="276" t="s">
        <v>12</v>
      </c>
      <c r="I37" s="270" t="s">
        <v>11</v>
      </c>
      <c r="J37" s="303"/>
      <c r="K37" s="305"/>
      <c r="L37" s="309"/>
      <c r="M37" s="40"/>
      <c r="N37" s="12"/>
      <c r="O37" s="12"/>
      <c r="P37" s="13"/>
    </row>
    <row r="38" spans="1:17" ht="20.100000000000001" customHeight="1" x14ac:dyDescent="0.3">
      <c r="A38" s="111">
        <v>1400000</v>
      </c>
      <c r="B38" s="112">
        <v>2755</v>
      </c>
      <c r="C38" s="112">
        <v>2811</v>
      </c>
      <c r="D38" s="14">
        <f>C38-B38</f>
        <v>56</v>
      </c>
      <c r="E38" s="41">
        <f>IF(D38&lt;=50,D38*$N$2,(D38-50)*$N$3+50*$N$2)</f>
        <v>171000</v>
      </c>
      <c r="F38" s="112">
        <v>746</v>
      </c>
      <c r="G38" s="112">
        <v>747</v>
      </c>
      <c r="H38" s="16">
        <f>G38-F38</f>
        <v>1</v>
      </c>
      <c r="I38" s="17">
        <f>H38*15000</f>
        <v>15000</v>
      </c>
      <c r="J38" s="17">
        <v>0</v>
      </c>
      <c r="K38" s="18">
        <f>A38+E38+I38+J38</f>
        <v>1586000</v>
      </c>
      <c r="L38" s="309"/>
      <c r="M38" s="19"/>
      <c r="N38" s="20"/>
      <c r="O38" s="21"/>
      <c r="P38" s="21"/>
    </row>
    <row r="39" spans="1:17" ht="20.100000000000001" customHeight="1" thickBot="1" x14ac:dyDescent="0.35">
      <c r="A39" s="313" t="str">
        <f>A32</f>
        <v xml:space="preserve">C.YẾN: 090.1357.000 Lưu ý: Vui lòng thanh toán trước ngày 01/12/2020 tại địa chỉ nhà số 43A Nguyễn Văn Cự, P.Tân Tạo A, Q.Bình Tân 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3"/>
      <c r="M39" s="22"/>
      <c r="N39" s="298"/>
      <c r="O39" s="298"/>
    </row>
    <row r="40" spans="1:17" ht="15.75" customHeight="1" thickTop="1" x14ac:dyDescent="0.3">
      <c r="L40" s="72"/>
      <c r="M40" s="30"/>
    </row>
    <row r="41" spans="1:17" ht="24.95" customHeight="1" thickBot="1" x14ac:dyDescent="0.35">
      <c r="A41" s="32"/>
      <c r="B41" s="33"/>
      <c r="C41" s="33"/>
      <c r="D41" s="33"/>
      <c r="E41" s="34"/>
      <c r="F41" s="33"/>
      <c r="G41" s="33"/>
      <c r="H41" s="35"/>
      <c r="I41" s="32"/>
      <c r="J41" s="32"/>
      <c r="K41" s="32"/>
      <c r="L41" s="34"/>
      <c r="M41" s="30"/>
    </row>
    <row r="42" spans="1:17" ht="30" customHeight="1" thickTop="1" x14ac:dyDescent="0.3">
      <c r="A42" s="299" t="s">
        <v>19</v>
      </c>
      <c r="B42" s="300"/>
      <c r="C42" s="301" t="str">
        <f>C1</f>
        <v>TIỀN NHÀ TRỌ THÁNG 12/2020</v>
      </c>
      <c r="D42" s="301"/>
      <c r="E42" s="301"/>
      <c r="F42" s="301"/>
      <c r="G42" s="301"/>
      <c r="H42" s="301"/>
      <c r="I42" s="301"/>
      <c r="J42" s="38" t="s">
        <v>71</v>
      </c>
      <c r="K42" s="39">
        <v>1659967075</v>
      </c>
      <c r="L42" s="3" t="s">
        <v>1</v>
      </c>
      <c r="M42" s="46">
        <v>41082</v>
      </c>
      <c r="N42" s="5"/>
      <c r="O42" s="6"/>
      <c r="P42" s="6"/>
      <c r="Q42" s="47"/>
    </row>
    <row r="43" spans="1:17" ht="24.95" customHeight="1" x14ac:dyDescent="0.3">
      <c r="A43" s="302" t="str">
        <f>A2</f>
        <v>Tiền phòng Tháng 12</v>
      </c>
      <c r="B43" s="303" t="str">
        <f>B2</f>
        <v>Tiền điện Tháng 11</v>
      </c>
      <c r="C43" s="304"/>
      <c r="D43" s="304"/>
      <c r="E43" s="304"/>
      <c r="F43" s="303" t="str">
        <f>F2</f>
        <v>Tiền nước Tháng 11</v>
      </c>
      <c r="G43" s="303"/>
      <c r="H43" s="303"/>
      <c r="I43" s="303"/>
      <c r="J43" s="303" t="str">
        <f>J2</f>
        <v>Thuê bao truyền hình cáp Tháng 11</v>
      </c>
      <c r="K43" s="305" t="str">
        <f>K2</f>
        <v>Số tiền phải đóng (đồng)</v>
      </c>
      <c r="L43" s="308"/>
      <c r="M43" s="40"/>
      <c r="N43" s="12"/>
      <c r="O43" s="12"/>
      <c r="P43" s="12"/>
    </row>
    <row r="44" spans="1:17" ht="39.950000000000003" customHeight="1" x14ac:dyDescent="0.3">
      <c r="A44" s="302"/>
      <c r="B44" s="273" t="s">
        <v>8</v>
      </c>
      <c r="C44" s="273" t="s">
        <v>9</v>
      </c>
      <c r="D44" s="273" t="s">
        <v>10</v>
      </c>
      <c r="E44" s="271" t="s">
        <v>11</v>
      </c>
      <c r="F44" s="273" t="s">
        <v>8</v>
      </c>
      <c r="G44" s="273" t="s">
        <v>9</v>
      </c>
      <c r="H44" s="276" t="s">
        <v>12</v>
      </c>
      <c r="I44" s="270" t="s">
        <v>11</v>
      </c>
      <c r="J44" s="303"/>
      <c r="K44" s="305"/>
      <c r="L44" s="309"/>
      <c r="M44" s="40"/>
      <c r="N44" s="12"/>
      <c r="O44" s="12"/>
      <c r="P44" s="13"/>
    </row>
    <row r="45" spans="1:17" ht="20.100000000000001" customHeight="1" x14ac:dyDescent="0.3">
      <c r="A45" s="111">
        <f>A38</f>
        <v>1400000</v>
      </c>
      <c r="B45" s="112">
        <v>5835</v>
      </c>
      <c r="C45" s="112">
        <v>5853</v>
      </c>
      <c r="D45" s="14">
        <f>C45-B45</f>
        <v>18</v>
      </c>
      <c r="E45" s="41">
        <f>IF(D45&lt;=50,D45*$N$2,(D45-50)*$N$3+50*$N$2)</f>
        <v>54000</v>
      </c>
      <c r="F45" s="112">
        <v>862</v>
      </c>
      <c r="G45" s="112">
        <v>867</v>
      </c>
      <c r="H45" s="16">
        <f>G45-F45</f>
        <v>5</v>
      </c>
      <c r="I45" s="17">
        <f>H45*$O$2</f>
        <v>75000</v>
      </c>
      <c r="J45" s="17"/>
      <c r="K45" s="18">
        <f>(A45+E45+I45+J45)</f>
        <v>1529000</v>
      </c>
      <c r="L45" s="309"/>
      <c r="M45" s="19"/>
      <c r="N45" s="20"/>
      <c r="O45" s="21"/>
      <c r="P45" s="21"/>
    </row>
    <row r="46" spans="1:17" ht="20.100000000000001" customHeight="1" thickBot="1" x14ac:dyDescent="0.35">
      <c r="A46" s="313" t="str">
        <f>A32</f>
        <v xml:space="preserve">C.YẾN: 090.1357.000 Lưu ý: Vui lòng thanh toán trước ngày 01/12/2020 tại địa chỉ nhà số 43A Nguyễn Văn Cự, P.Tân Tạo A, Q.Bình Tân 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3"/>
      <c r="M46" s="22"/>
      <c r="N46" s="298"/>
      <c r="O46" s="298"/>
    </row>
    <row r="47" spans="1:17" ht="24" customHeight="1" thickTop="1" x14ac:dyDescent="0.3">
      <c r="M47" s="30"/>
    </row>
    <row r="48" spans="1:17" ht="24.95" customHeight="1" thickBot="1" x14ac:dyDescent="0.35">
      <c r="A48" s="32"/>
      <c r="B48" s="33"/>
      <c r="C48" s="33"/>
      <c r="D48" s="33"/>
      <c r="E48" s="34"/>
      <c r="F48" s="33"/>
      <c r="G48" s="33"/>
      <c r="H48" s="35"/>
      <c r="I48" s="32"/>
      <c r="J48" s="32"/>
      <c r="K48" s="32"/>
      <c r="L48" s="34"/>
      <c r="M48" s="30"/>
    </row>
    <row r="49" spans="1:16" ht="30" customHeight="1" thickTop="1" x14ac:dyDescent="0.3">
      <c r="A49" s="299" t="s">
        <v>20</v>
      </c>
      <c r="B49" s="300"/>
      <c r="C49" s="301" t="str">
        <f>C1</f>
        <v>TIỀN NHÀ TRỌ THÁNG 12/2020</v>
      </c>
      <c r="D49" s="301"/>
      <c r="E49" s="301"/>
      <c r="F49" s="301"/>
      <c r="G49" s="301"/>
      <c r="H49" s="301"/>
      <c r="I49" s="301"/>
      <c r="J49" s="38" t="s">
        <v>123</v>
      </c>
      <c r="K49" s="39" t="s">
        <v>114</v>
      </c>
      <c r="L49" s="3" t="s">
        <v>1</v>
      </c>
      <c r="M49" s="48">
        <v>41091</v>
      </c>
      <c r="N49" s="5"/>
      <c r="O49" s="6"/>
      <c r="P49" s="6"/>
    </row>
    <row r="50" spans="1:16" x14ac:dyDescent="0.3">
      <c r="A50" s="302" t="str">
        <f>A2</f>
        <v>Tiền phòng Tháng 12</v>
      </c>
      <c r="B50" s="303" t="str">
        <f>B2</f>
        <v>Tiền điện Tháng 11</v>
      </c>
      <c r="C50" s="304"/>
      <c r="D50" s="304"/>
      <c r="E50" s="304"/>
      <c r="F50" s="303" t="str">
        <f>F2</f>
        <v>Tiền nước Tháng 11</v>
      </c>
      <c r="G50" s="303"/>
      <c r="H50" s="303"/>
      <c r="I50" s="303"/>
      <c r="J50" s="303" t="str">
        <f>J2</f>
        <v>Thuê bao truyền hình cáp Tháng 11</v>
      </c>
      <c r="K50" s="305" t="str">
        <f>K2</f>
        <v>Số tiền phải đóng (đồng)</v>
      </c>
      <c r="L50" s="308"/>
      <c r="M50" s="40"/>
      <c r="N50" s="12"/>
      <c r="O50" s="12"/>
      <c r="P50" s="12"/>
    </row>
    <row r="51" spans="1:16" ht="59.25" x14ac:dyDescent="0.3">
      <c r="A51" s="302"/>
      <c r="B51" s="273" t="s">
        <v>8</v>
      </c>
      <c r="C51" s="273" t="s">
        <v>9</v>
      </c>
      <c r="D51" s="273" t="s">
        <v>10</v>
      </c>
      <c r="E51" s="271" t="s">
        <v>11</v>
      </c>
      <c r="F51" s="273" t="s">
        <v>8</v>
      </c>
      <c r="G51" s="273" t="s">
        <v>9</v>
      </c>
      <c r="H51" s="276" t="s">
        <v>12</v>
      </c>
      <c r="I51" s="270" t="s">
        <v>11</v>
      </c>
      <c r="J51" s="303"/>
      <c r="K51" s="305"/>
      <c r="L51" s="309"/>
      <c r="M51" s="40"/>
      <c r="N51" s="12"/>
      <c r="O51" s="12"/>
      <c r="P51" s="13"/>
    </row>
    <row r="52" spans="1:16" x14ac:dyDescent="0.3">
      <c r="A52" s="111">
        <f>A45</f>
        <v>1400000</v>
      </c>
      <c r="B52" s="112">
        <v>9000</v>
      </c>
      <c r="C52" s="112">
        <v>9180</v>
      </c>
      <c r="D52" s="14">
        <f>C52-B52</f>
        <v>180</v>
      </c>
      <c r="E52" s="41">
        <f>IF(D52&lt;=50,D52*$N$2,(D52-50)*$N$3+50*$N$2)</f>
        <v>605000</v>
      </c>
      <c r="F52" s="112">
        <v>943</v>
      </c>
      <c r="G52" s="112">
        <v>957</v>
      </c>
      <c r="H52" s="16">
        <f>G52-F52</f>
        <v>14</v>
      </c>
      <c r="I52" s="17">
        <f>H52*$O$2</f>
        <v>210000</v>
      </c>
      <c r="J52" s="17">
        <v>0</v>
      </c>
      <c r="K52" s="18">
        <f>A52+E52+I52+J52</f>
        <v>2215000</v>
      </c>
      <c r="L52" s="309"/>
      <c r="M52" s="19"/>
      <c r="N52" s="20"/>
      <c r="O52" s="21"/>
      <c r="P52" s="21"/>
    </row>
    <row r="53" spans="1:16" ht="22.5" customHeight="1" thickBot="1" x14ac:dyDescent="0.35">
      <c r="A53" s="313" t="str">
        <f>A32</f>
        <v xml:space="preserve">C.YẾN: 090.1357.000 Lưu ý: Vui lòng thanh toán trước ngày 01/12/2020 tại địa chỉ nhà số 43A Nguyễn Văn Cự, P.Tân Tạo A, Q.Bình Tân 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3"/>
      <c r="M53" s="22"/>
      <c r="N53" s="298"/>
      <c r="O53" s="298"/>
    </row>
    <row r="54" spans="1:16" ht="18.75" customHeight="1" thickTop="1" thickBot="1" x14ac:dyDescent="0.35">
      <c r="M54" s="22"/>
      <c r="N54" s="268"/>
      <c r="O54" s="268"/>
    </row>
    <row r="55" spans="1:16" ht="21" thickTop="1" x14ac:dyDescent="0.3">
      <c r="A55" s="299" t="s">
        <v>21</v>
      </c>
      <c r="B55" s="300"/>
      <c r="C55" s="301" t="str">
        <f>C49</f>
        <v>TIỀN NHÀ TRỌ THÁNG 12/2020</v>
      </c>
      <c r="D55" s="301"/>
      <c r="E55" s="301"/>
      <c r="F55" s="301"/>
      <c r="G55" s="301"/>
      <c r="H55" s="301"/>
      <c r="I55" s="301"/>
      <c r="J55" s="38" t="s">
        <v>115</v>
      </c>
      <c r="K55" s="39" t="s">
        <v>69</v>
      </c>
      <c r="L55" s="3" t="s">
        <v>1</v>
      </c>
      <c r="M55" s="48">
        <v>40941</v>
      </c>
      <c r="N55" s="5"/>
      <c r="O55" s="6"/>
      <c r="P55" s="6"/>
    </row>
    <row r="56" spans="1:16" x14ac:dyDescent="0.3">
      <c r="A56" s="302" t="str">
        <f>A2</f>
        <v>Tiền phòng Tháng 12</v>
      </c>
      <c r="B56" s="303" t="str">
        <f>B2</f>
        <v>Tiền điện Tháng 11</v>
      </c>
      <c r="C56" s="304"/>
      <c r="D56" s="304"/>
      <c r="E56" s="304"/>
      <c r="F56" s="303" t="str">
        <f>I3</f>
        <v>Thành tiền</v>
      </c>
      <c r="G56" s="303"/>
      <c r="H56" s="303"/>
      <c r="I56" s="303"/>
      <c r="J56" s="303" t="str">
        <f>J2</f>
        <v>Thuê bao truyền hình cáp Tháng 11</v>
      </c>
      <c r="K56" s="305" t="str">
        <f>K2</f>
        <v>Số tiền phải đóng (đồng)</v>
      </c>
      <c r="L56" s="308"/>
      <c r="M56" s="40"/>
      <c r="N56" s="12"/>
      <c r="O56" s="12"/>
      <c r="P56" s="12"/>
    </row>
    <row r="57" spans="1:16" ht="59.25" x14ac:dyDescent="0.3">
      <c r="A57" s="302"/>
      <c r="B57" s="273" t="s">
        <v>8</v>
      </c>
      <c r="C57" s="273" t="s">
        <v>9</v>
      </c>
      <c r="D57" s="273" t="s">
        <v>10</v>
      </c>
      <c r="E57" s="271" t="s">
        <v>11</v>
      </c>
      <c r="F57" s="273" t="s">
        <v>8</v>
      </c>
      <c r="G57" s="273" t="s">
        <v>9</v>
      </c>
      <c r="H57" s="276" t="s">
        <v>12</v>
      </c>
      <c r="I57" s="270" t="s">
        <v>11</v>
      </c>
      <c r="J57" s="303"/>
      <c r="K57" s="305"/>
      <c r="L57" s="309"/>
      <c r="M57" s="40"/>
      <c r="N57" s="12"/>
      <c r="O57" s="12"/>
      <c r="P57" s="13"/>
    </row>
    <row r="58" spans="1:16" x14ac:dyDescent="0.3">
      <c r="A58" s="111">
        <v>3700000</v>
      </c>
      <c r="B58" s="112">
        <v>9173</v>
      </c>
      <c r="C58" s="112">
        <v>9365</v>
      </c>
      <c r="D58" s="14">
        <f>C58-B58</f>
        <v>192</v>
      </c>
      <c r="E58" s="41">
        <f>IF(D58&lt;=50,D58*$N$2,(D58-50)*$N$3+50*$N$2)</f>
        <v>647000</v>
      </c>
      <c r="F58" s="112">
        <v>1067</v>
      </c>
      <c r="G58" s="112">
        <v>1093</v>
      </c>
      <c r="H58" s="16">
        <f>G58-F58</f>
        <v>26</v>
      </c>
      <c r="I58" s="17">
        <f>H58*$O$2</f>
        <v>390000</v>
      </c>
      <c r="J58" s="17">
        <v>0</v>
      </c>
      <c r="K58" s="18">
        <f>(A58+E58+I58+J58)</f>
        <v>4737000</v>
      </c>
      <c r="L58" s="309"/>
      <c r="M58" s="19"/>
      <c r="N58" s="20"/>
      <c r="O58" s="21"/>
      <c r="P58" s="21"/>
    </row>
    <row r="59" spans="1:16" ht="20.25" thickBot="1" x14ac:dyDescent="0.35">
      <c r="A59" s="313" t="str">
        <f>A32</f>
        <v xml:space="preserve">C.YẾN: 090.1357.000 Lưu ý: Vui lòng thanh toán trước ngày 01/12/2020 tại địa chỉ nhà số 43A Nguyễn Văn Cự, P.Tân Tạo A, Q.Bình Tân 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3"/>
      <c r="M59" s="97"/>
      <c r="N59" s="98"/>
      <c r="O59" s="98"/>
    </row>
    <row r="60" spans="1:16" ht="19.5" thickTop="1" x14ac:dyDescent="0.3">
      <c r="M60" s="49"/>
    </row>
    <row r="61" spans="1:16" ht="19.5" thickBot="1" x14ac:dyDescent="0.35">
      <c r="A61" s="32"/>
      <c r="B61" s="33"/>
      <c r="C61" s="33"/>
      <c r="D61" s="33"/>
      <c r="E61" s="34"/>
      <c r="F61" s="33"/>
      <c r="G61" s="33"/>
      <c r="H61" s="35"/>
      <c r="I61" s="32"/>
      <c r="J61" s="32"/>
      <c r="K61" s="32"/>
      <c r="L61" s="34"/>
      <c r="M61" s="30"/>
    </row>
    <row r="62" spans="1:16" ht="21" thickTop="1" x14ac:dyDescent="0.3">
      <c r="A62" s="299" t="s">
        <v>22</v>
      </c>
      <c r="B62" s="300"/>
      <c r="C62" s="301" t="str">
        <f>C1</f>
        <v>TIỀN NHÀ TRỌ THÁNG 12/2020</v>
      </c>
      <c r="D62" s="301"/>
      <c r="E62" s="301"/>
      <c r="F62" s="301"/>
      <c r="G62" s="301"/>
      <c r="H62" s="301"/>
      <c r="I62" s="301"/>
      <c r="J62" s="38" t="s">
        <v>144</v>
      </c>
      <c r="K62" s="39" t="s">
        <v>69</v>
      </c>
      <c r="L62" s="3" t="s">
        <v>1</v>
      </c>
      <c r="M62" s="4"/>
      <c r="N62" s="5"/>
      <c r="O62" s="6"/>
      <c r="P62" s="6"/>
    </row>
    <row r="63" spans="1:16" x14ac:dyDescent="0.3">
      <c r="A63" s="320" t="str">
        <f>A2</f>
        <v>Tiền phòng Tháng 12</v>
      </c>
      <c r="B63" s="322" t="str">
        <f>B2</f>
        <v>Tiền điện Tháng 11</v>
      </c>
      <c r="C63" s="334"/>
      <c r="D63" s="334"/>
      <c r="E63" s="335"/>
      <c r="F63" s="322" t="str">
        <f>F2</f>
        <v>Tiền nước Tháng 11</v>
      </c>
      <c r="G63" s="323"/>
      <c r="H63" s="323"/>
      <c r="I63" s="324"/>
      <c r="J63" s="325" t="str">
        <f>J2</f>
        <v>Thuê bao truyền hình cáp Tháng 11</v>
      </c>
      <c r="K63" s="327" t="str">
        <f>K2</f>
        <v>Số tiền phải đóng (đồng)</v>
      </c>
      <c r="L63" s="308"/>
      <c r="M63" s="40"/>
      <c r="N63" s="12"/>
      <c r="O63" s="12"/>
      <c r="P63" s="12"/>
    </row>
    <row r="64" spans="1:16" ht="59.25" x14ac:dyDescent="0.3">
      <c r="A64" s="321"/>
      <c r="B64" s="50" t="s">
        <v>8</v>
      </c>
      <c r="C64" s="50" t="s">
        <v>9</v>
      </c>
      <c r="D64" s="273" t="s">
        <v>10</v>
      </c>
      <c r="E64" s="271" t="s">
        <v>11</v>
      </c>
      <c r="F64" s="50" t="s">
        <v>8</v>
      </c>
      <c r="G64" s="50" t="s">
        <v>9</v>
      </c>
      <c r="H64" s="276" t="s">
        <v>12</v>
      </c>
      <c r="I64" s="270" t="s">
        <v>11</v>
      </c>
      <c r="J64" s="326"/>
      <c r="K64" s="328"/>
      <c r="L64" s="309"/>
      <c r="M64" s="40"/>
      <c r="N64" s="12"/>
      <c r="O64" s="12"/>
      <c r="P64" s="13"/>
    </row>
    <row r="65" spans="1:16" x14ac:dyDescent="0.3">
      <c r="A65" s="111">
        <v>1400000</v>
      </c>
      <c r="B65" s="114">
        <v>8915</v>
      </c>
      <c r="C65" s="114">
        <v>8979</v>
      </c>
      <c r="D65" s="14">
        <f>C65-B65</f>
        <v>64</v>
      </c>
      <c r="E65" s="41">
        <f>IF(D65&lt;=50,D65*$N$2,(D65-50)*$N$3+50*$N$2)</f>
        <v>199000</v>
      </c>
      <c r="F65" s="112">
        <v>790</v>
      </c>
      <c r="G65" s="112">
        <v>791</v>
      </c>
      <c r="H65" s="16">
        <f>G65-F65</f>
        <v>1</v>
      </c>
      <c r="I65" s="17">
        <f>H65*$O$2</f>
        <v>15000</v>
      </c>
      <c r="J65" s="17">
        <v>0</v>
      </c>
      <c r="K65" s="18">
        <f>A65+E65+I65+J65</f>
        <v>1614000</v>
      </c>
      <c r="L65" s="309"/>
      <c r="M65" s="19"/>
      <c r="N65" s="20"/>
      <c r="O65" s="21"/>
      <c r="P65" s="21"/>
    </row>
    <row r="66" spans="1:16" ht="20.25" thickBot="1" x14ac:dyDescent="0.35">
      <c r="A66" s="317" t="str">
        <f>A32</f>
        <v xml:space="preserve">C.YẾN: 090.1357.000 Lưu ý: Vui lòng thanh toán trước ngày 01/12/2020 tại địa chỉ nhà số 43A Nguyễn Văn Cự, P.Tân Tạo A, Q.Bình Tân </v>
      </c>
      <c r="B66" s="336"/>
      <c r="C66" s="336"/>
      <c r="D66" s="336"/>
      <c r="E66" s="336"/>
      <c r="F66" s="336"/>
      <c r="G66" s="336"/>
      <c r="H66" s="336"/>
      <c r="I66" s="336"/>
      <c r="J66" s="336"/>
      <c r="K66" s="336"/>
      <c r="L66" s="337"/>
      <c r="M66" s="22"/>
      <c r="N66" s="99"/>
      <c r="O66" s="100"/>
    </row>
    <row r="67" spans="1:16" ht="19.5" thickTop="1" x14ac:dyDescent="0.3">
      <c r="M67" s="30"/>
    </row>
    <row r="68" spans="1:16" ht="19.5" thickBot="1" x14ac:dyDescent="0.35">
      <c r="A68" s="32"/>
      <c r="B68" s="33"/>
      <c r="C68" s="33"/>
      <c r="D68" s="33"/>
      <c r="E68" s="34"/>
      <c r="F68" s="33"/>
      <c r="G68" s="33"/>
      <c r="H68" s="35"/>
      <c r="I68" s="32"/>
      <c r="J68" s="32"/>
      <c r="K68" s="121"/>
      <c r="L68" s="34"/>
      <c r="M68" s="30"/>
    </row>
    <row r="69" spans="1:16" ht="21" thickTop="1" x14ac:dyDescent="0.3">
      <c r="A69" s="299" t="s">
        <v>24</v>
      </c>
      <c r="B69" s="300"/>
      <c r="C69" s="301" t="str">
        <f>C1</f>
        <v>TIỀN NHÀ TRỌ THÁNG 12/2020</v>
      </c>
      <c r="D69" s="301"/>
      <c r="E69" s="301"/>
      <c r="F69" s="301"/>
      <c r="G69" s="301"/>
      <c r="H69" s="301"/>
      <c r="I69" s="301"/>
      <c r="J69" s="38"/>
      <c r="K69" s="39"/>
      <c r="L69" s="3" t="s">
        <v>1</v>
      </c>
      <c r="M69" s="4"/>
      <c r="N69" s="5"/>
      <c r="O69" s="6"/>
      <c r="P69" s="6"/>
    </row>
    <row r="70" spans="1:16" x14ac:dyDescent="0.3">
      <c r="A70" s="320" t="str">
        <f>A2</f>
        <v>Tiền phòng Tháng 12</v>
      </c>
      <c r="B70" s="322" t="str">
        <f>B2</f>
        <v>Tiền điện Tháng 11</v>
      </c>
      <c r="C70" s="334"/>
      <c r="D70" s="334"/>
      <c r="E70" s="335"/>
      <c r="F70" s="322" t="str">
        <f>F2</f>
        <v>Tiền nước Tháng 11</v>
      </c>
      <c r="G70" s="323"/>
      <c r="H70" s="323"/>
      <c r="I70" s="324"/>
      <c r="J70" s="325" t="str">
        <f>J2</f>
        <v>Thuê bao truyền hình cáp Tháng 11</v>
      </c>
      <c r="K70" s="327" t="str">
        <f>K2</f>
        <v>Số tiền phải đóng (đồng)</v>
      </c>
      <c r="L70" s="308" t="s">
        <v>180</v>
      </c>
      <c r="M70" s="40"/>
      <c r="N70" s="12"/>
      <c r="O70" s="12"/>
      <c r="P70" s="12"/>
    </row>
    <row r="71" spans="1:16" ht="59.25" x14ac:dyDescent="0.3">
      <c r="A71" s="321"/>
      <c r="B71" s="50" t="s">
        <v>8</v>
      </c>
      <c r="C71" s="50" t="s">
        <v>9</v>
      </c>
      <c r="D71" s="273" t="s">
        <v>10</v>
      </c>
      <c r="E71" s="271" t="s">
        <v>11</v>
      </c>
      <c r="F71" s="50" t="s">
        <v>8</v>
      </c>
      <c r="G71" s="50" t="s">
        <v>9</v>
      </c>
      <c r="H71" s="276" t="s">
        <v>12</v>
      </c>
      <c r="I71" s="270" t="s">
        <v>11</v>
      </c>
      <c r="J71" s="326"/>
      <c r="K71" s="328"/>
      <c r="L71" s="309"/>
      <c r="M71" s="40"/>
      <c r="N71" s="12"/>
      <c r="O71" s="12"/>
      <c r="P71" s="13"/>
    </row>
    <row r="72" spans="1:16" x14ac:dyDescent="0.3">
      <c r="A72" s="111">
        <v>1400000</v>
      </c>
      <c r="B72" s="114">
        <v>14807</v>
      </c>
      <c r="C72" s="114">
        <v>14901</v>
      </c>
      <c r="D72" s="14">
        <f>C72-B72</f>
        <v>94</v>
      </c>
      <c r="E72" s="41">
        <f>IF(D72&lt;=50,D72*$N$2,(D72-50)*$N$3+50*$N$2)</f>
        <v>304000</v>
      </c>
      <c r="F72" s="112">
        <v>683</v>
      </c>
      <c r="G72" s="112">
        <v>685</v>
      </c>
      <c r="H72" s="16">
        <f>G72-F72</f>
        <v>2</v>
      </c>
      <c r="I72" s="17">
        <f>H72*$O$2</f>
        <v>30000</v>
      </c>
      <c r="J72" s="17">
        <v>0</v>
      </c>
      <c r="K72" s="18">
        <f>A72+E72+I72</f>
        <v>1734000</v>
      </c>
      <c r="L72" s="309"/>
      <c r="M72" s="19"/>
      <c r="N72" s="20"/>
      <c r="O72" s="21"/>
      <c r="P72" s="21"/>
    </row>
    <row r="73" spans="1:16" ht="20.25" thickBot="1" x14ac:dyDescent="0.35">
      <c r="A73" s="317" t="str">
        <f>A32</f>
        <v xml:space="preserve">C.YẾN: 090.1357.000 Lưu ý: Vui lòng thanh toán trước ngày 01/12/2020 tại địa chỉ nhà số 43A Nguyễn Văn Cự, P.Tân Tạo A, Q.Bình Tân </v>
      </c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7"/>
      <c r="M73" s="22"/>
      <c r="N73" s="99"/>
      <c r="O73" s="100"/>
    </row>
    <row r="74" spans="1:16" ht="19.5" thickTop="1" x14ac:dyDescent="0.3">
      <c r="M74" s="30"/>
    </row>
    <row r="75" spans="1:16" ht="19.5" thickBot="1" x14ac:dyDescent="0.35">
      <c r="A75" s="32"/>
      <c r="B75" s="33"/>
      <c r="C75" s="33"/>
      <c r="D75" s="33"/>
      <c r="E75" s="34"/>
      <c r="F75" s="33"/>
      <c r="G75" s="33"/>
      <c r="H75" s="35"/>
      <c r="I75" s="32"/>
      <c r="J75" s="32"/>
      <c r="K75" s="32"/>
      <c r="L75" s="34"/>
      <c r="M75" s="30"/>
    </row>
    <row r="76" spans="1:16" ht="21" thickTop="1" x14ac:dyDescent="0.3">
      <c r="A76" s="299" t="s">
        <v>26</v>
      </c>
      <c r="B76" s="300"/>
      <c r="C76" s="301" t="str">
        <f>C1</f>
        <v>TIỀN NHÀ TRỌ THÁNG 12/2020</v>
      </c>
      <c r="D76" s="301"/>
      <c r="E76" s="301"/>
      <c r="F76" s="301"/>
      <c r="G76" s="301"/>
      <c r="H76" s="301"/>
      <c r="I76" s="301"/>
      <c r="J76" s="38" t="s">
        <v>69</v>
      </c>
      <c r="K76" s="39" t="s">
        <v>69</v>
      </c>
      <c r="L76" s="3" t="s">
        <v>1</v>
      </c>
      <c r="M76" s="48">
        <v>40955</v>
      </c>
      <c r="N76" s="5"/>
      <c r="O76" s="6"/>
      <c r="P76" s="6"/>
    </row>
    <row r="77" spans="1:16" ht="18.75" customHeight="1" x14ac:dyDescent="0.3">
      <c r="A77" s="320" t="str">
        <f>A2</f>
        <v>Tiền phòng Tháng 12</v>
      </c>
      <c r="B77" s="322" t="str">
        <f>B2</f>
        <v>Tiền điện Tháng 11</v>
      </c>
      <c r="C77" s="334"/>
      <c r="D77" s="334"/>
      <c r="E77" s="335"/>
      <c r="F77" s="322" t="str">
        <f>F2</f>
        <v>Tiền nước Tháng 11</v>
      </c>
      <c r="G77" s="323"/>
      <c r="H77" s="323"/>
      <c r="I77" s="324"/>
      <c r="J77" s="325" t="str">
        <f>J2</f>
        <v>Thuê bao truyền hình cáp Tháng 11</v>
      </c>
      <c r="K77" s="327" t="str">
        <f>K2</f>
        <v>Số tiền phải đóng (đồng)</v>
      </c>
      <c r="L77" s="308"/>
      <c r="M77" s="40"/>
      <c r="N77" s="12"/>
      <c r="O77" s="12"/>
      <c r="P77" s="12"/>
    </row>
    <row r="78" spans="1:16" ht="59.25" x14ac:dyDescent="0.3">
      <c r="A78" s="321"/>
      <c r="B78" s="50" t="s">
        <v>8</v>
      </c>
      <c r="C78" s="50" t="s">
        <v>9</v>
      </c>
      <c r="D78" s="273" t="s">
        <v>10</v>
      </c>
      <c r="E78" s="271" t="s">
        <v>11</v>
      </c>
      <c r="F78" s="50" t="s">
        <v>8</v>
      </c>
      <c r="G78" s="50" t="s">
        <v>9</v>
      </c>
      <c r="H78" s="276" t="s">
        <v>12</v>
      </c>
      <c r="I78" s="270" t="s">
        <v>11</v>
      </c>
      <c r="J78" s="326"/>
      <c r="K78" s="328"/>
      <c r="L78" s="309"/>
      <c r="M78" s="40"/>
      <c r="N78" s="12"/>
      <c r="O78" s="12"/>
      <c r="P78" s="13"/>
    </row>
    <row r="79" spans="1:16" x14ac:dyDescent="0.3">
      <c r="A79" s="111">
        <v>1400000</v>
      </c>
      <c r="B79" s="114">
        <v>21241</v>
      </c>
      <c r="C79" s="114">
        <v>21301</v>
      </c>
      <c r="D79" s="14">
        <f>C79-B79</f>
        <v>60</v>
      </c>
      <c r="E79" s="15">
        <f>IF(D79&lt;=50,D79*$N$2,(D79-50)*$N$3+50*$N$2)</f>
        <v>185000</v>
      </c>
      <c r="F79" s="112">
        <v>923</v>
      </c>
      <c r="G79" s="112">
        <v>926</v>
      </c>
      <c r="H79" s="16">
        <f>G79-F79</f>
        <v>3</v>
      </c>
      <c r="I79" s="17">
        <f>H79*$O$2</f>
        <v>45000</v>
      </c>
      <c r="J79" s="17">
        <v>0</v>
      </c>
      <c r="K79" s="18">
        <f>A79+E79+I79+J79</f>
        <v>1630000</v>
      </c>
      <c r="L79" s="309"/>
      <c r="M79" s="19"/>
      <c r="N79" s="20"/>
      <c r="O79" s="21"/>
      <c r="P79" s="21"/>
    </row>
    <row r="80" spans="1:16" ht="23.25" customHeight="1" thickBot="1" x14ac:dyDescent="0.35">
      <c r="A80" s="317" t="str">
        <f>A73</f>
        <v xml:space="preserve">C.YẾN: 090.1357.000 Lưu ý: Vui lòng thanh toán trước ngày 01/12/2020 tại địa chỉ nhà số 43A Nguyễn Văn Cự, P.Tân Tạo A, Q.Bình Tân </v>
      </c>
      <c r="B80" s="336"/>
      <c r="C80" s="336"/>
      <c r="D80" s="336"/>
      <c r="E80" s="336"/>
      <c r="F80" s="336"/>
      <c r="G80" s="336"/>
      <c r="H80" s="336"/>
      <c r="I80" s="336"/>
      <c r="J80" s="336"/>
      <c r="K80" s="336"/>
      <c r="L80" s="337"/>
      <c r="M80" s="122"/>
      <c r="N80" s="126"/>
      <c r="O80" s="123"/>
      <c r="P80" s="123"/>
    </row>
    <row r="81" spans="1:23" ht="27.75" customHeight="1" thickTop="1" thickBot="1" x14ac:dyDescent="0.35">
      <c r="A81" s="317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7"/>
      <c r="M81" s="101"/>
      <c r="O81" s="75"/>
    </row>
    <row r="82" spans="1:23" ht="21" thickTop="1" x14ac:dyDescent="0.3">
      <c r="A82" s="299" t="s">
        <v>27</v>
      </c>
      <c r="B82" s="300"/>
      <c r="C82" s="301" t="str">
        <f>C1</f>
        <v>TIỀN NHÀ TRỌ THÁNG 12/2020</v>
      </c>
      <c r="D82" s="301"/>
      <c r="E82" s="301"/>
      <c r="F82" s="301"/>
      <c r="G82" s="301"/>
      <c r="H82" s="301"/>
      <c r="I82" s="301"/>
      <c r="J82" s="38" t="s">
        <v>73</v>
      </c>
      <c r="K82" s="39" t="s">
        <v>106</v>
      </c>
      <c r="L82" s="3" t="s">
        <v>1</v>
      </c>
      <c r="M82" s="46">
        <v>41020</v>
      </c>
      <c r="N82" s="5"/>
      <c r="O82" s="6"/>
      <c r="P82" s="6"/>
    </row>
    <row r="83" spans="1:23" ht="18.75" customHeight="1" x14ac:dyDescent="0.3">
      <c r="A83" s="320" t="str">
        <f>A2</f>
        <v>Tiền phòng Tháng 12</v>
      </c>
      <c r="B83" s="322" t="str">
        <f>B2</f>
        <v>Tiền điện Tháng 11</v>
      </c>
      <c r="C83" s="334"/>
      <c r="D83" s="334"/>
      <c r="E83" s="335"/>
      <c r="F83" s="322" t="str">
        <f>F2</f>
        <v>Tiền nước Tháng 11</v>
      </c>
      <c r="G83" s="323"/>
      <c r="H83" s="323"/>
      <c r="I83" s="324"/>
      <c r="J83" s="325" t="str">
        <f>J2</f>
        <v>Thuê bao truyền hình cáp Tháng 11</v>
      </c>
      <c r="K83" s="327" t="str">
        <f>K2</f>
        <v>Số tiền phải đóng (đồng)</v>
      </c>
      <c r="L83" s="308"/>
      <c r="M83" s="40"/>
      <c r="N83" s="12"/>
      <c r="O83" s="12"/>
      <c r="P83" s="12"/>
    </row>
    <row r="84" spans="1:23" ht="59.25" x14ac:dyDescent="0.3">
      <c r="A84" s="321"/>
      <c r="B84" s="50" t="s">
        <v>8</v>
      </c>
      <c r="C84" s="50" t="s">
        <v>9</v>
      </c>
      <c r="D84" s="273" t="s">
        <v>10</v>
      </c>
      <c r="E84" s="271" t="s">
        <v>11</v>
      </c>
      <c r="F84" s="50" t="s">
        <v>8</v>
      </c>
      <c r="G84" s="50" t="s">
        <v>9</v>
      </c>
      <c r="H84" s="276" t="s">
        <v>12</v>
      </c>
      <c r="I84" s="270" t="s">
        <v>11</v>
      </c>
      <c r="J84" s="326"/>
      <c r="K84" s="328"/>
      <c r="L84" s="309"/>
      <c r="M84" s="40"/>
      <c r="N84" s="12"/>
      <c r="O84" s="12"/>
      <c r="P84" s="13"/>
    </row>
    <row r="85" spans="1:23" x14ac:dyDescent="0.3">
      <c r="A85" s="111">
        <f>A79</f>
        <v>1400000</v>
      </c>
      <c r="B85" s="114">
        <v>6096</v>
      </c>
      <c r="C85" s="114">
        <v>6190</v>
      </c>
      <c r="D85" s="14">
        <f>C85-B85+D87</f>
        <v>94</v>
      </c>
      <c r="E85" s="15">
        <f>IF(D85&lt;=50,D85*$N$2,(D85-50)*$N$3+50*$N$2)</f>
        <v>304000</v>
      </c>
      <c r="F85" s="112">
        <v>835</v>
      </c>
      <c r="G85" s="112">
        <v>840</v>
      </c>
      <c r="H85" s="16">
        <f>G85-F85</f>
        <v>5</v>
      </c>
      <c r="I85" s="17">
        <f>H85*$O$2</f>
        <v>75000</v>
      </c>
      <c r="J85" s="17">
        <v>0</v>
      </c>
      <c r="K85" s="18">
        <f>A85+E85+I85</f>
        <v>1779000</v>
      </c>
      <c r="L85" s="309"/>
      <c r="M85" s="19"/>
      <c r="N85" s="20"/>
      <c r="O85" s="21"/>
      <c r="P85" s="21"/>
    </row>
    <row r="86" spans="1:23" s="43" customFormat="1" ht="20.25" thickBot="1" x14ac:dyDescent="0.3">
      <c r="A86" s="317" t="str">
        <f>A32</f>
        <v xml:space="preserve">C.YẾN: 090.1357.000 Lưu ý: Vui lòng thanh toán trước ngày 01/12/2020 tại địa chỉ nhà số 43A Nguyễn Văn Cự, P.Tân Tạo A, Q.Bình Tân </v>
      </c>
      <c r="B86" s="336"/>
      <c r="C86" s="336"/>
      <c r="D86" s="336"/>
      <c r="E86" s="336"/>
      <c r="F86" s="336"/>
      <c r="G86" s="336"/>
      <c r="H86" s="336"/>
      <c r="I86" s="336"/>
      <c r="J86" s="336"/>
      <c r="K86" s="336"/>
      <c r="L86" s="337"/>
      <c r="M86" s="42"/>
      <c r="N86" s="316"/>
      <c r="O86" s="316"/>
    </row>
    <row r="87" spans="1:23" ht="19.5" thickTop="1" x14ac:dyDescent="0.3">
      <c r="A87" s="338"/>
      <c r="B87" s="339"/>
      <c r="C87" s="339"/>
      <c r="D87" s="339"/>
      <c r="E87" s="339"/>
      <c r="F87" s="339"/>
      <c r="G87" s="339"/>
      <c r="H87" s="339"/>
      <c r="I87" s="339"/>
      <c r="J87" s="339"/>
      <c r="K87" s="339"/>
      <c r="L87" s="340"/>
      <c r="M87" s="30"/>
    </row>
    <row r="88" spans="1:23" ht="19.5" thickBot="1" x14ac:dyDescent="0.35">
      <c r="A88" s="32"/>
      <c r="B88" s="33"/>
      <c r="C88" s="33"/>
      <c r="D88" s="33"/>
      <c r="E88" s="34"/>
      <c r="F88" s="33"/>
      <c r="G88" s="33"/>
      <c r="H88" s="35"/>
      <c r="I88" s="32"/>
      <c r="J88" s="32"/>
      <c r="K88" s="32"/>
      <c r="L88" s="23"/>
      <c r="M88" s="113"/>
      <c r="N88" s="113"/>
      <c r="O88" s="113"/>
      <c r="P88" s="277"/>
      <c r="Q88" s="113"/>
      <c r="R88" s="113"/>
      <c r="S88" s="44"/>
      <c r="T88" s="23"/>
      <c r="U88" s="23"/>
      <c r="V88" s="23"/>
      <c r="W88" s="277"/>
    </row>
    <row r="89" spans="1:23" ht="21.75" thickTop="1" thickBot="1" x14ac:dyDescent="0.35">
      <c r="A89" s="299" t="s">
        <v>28</v>
      </c>
      <c r="B89" s="300"/>
      <c r="C89" s="301" t="str">
        <f>C1</f>
        <v>TIỀN NHÀ TRỌ THÁNG 12/2020</v>
      </c>
      <c r="D89" s="301"/>
      <c r="E89" s="301"/>
      <c r="F89" s="301"/>
      <c r="G89" s="301"/>
      <c r="H89" s="301"/>
      <c r="I89" s="301"/>
      <c r="J89" s="38" t="s">
        <v>132</v>
      </c>
      <c r="K89" s="39" t="s">
        <v>69</v>
      </c>
      <c r="L89" s="32" t="s">
        <v>1</v>
      </c>
      <c r="M89" s="33"/>
      <c r="N89" s="33"/>
      <c r="O89" s="33"/>
      <c r="P89" s="34"/>
      <c r="Q89" s="33"/>
      <c r="R89" s="33"/>
      <c r="S89" s="35"/>
      <c r="T89" s="32"/>
      <c r="U89" s="32"/>
      <c r="V89" s="32"/>
      <c r="W89" s="34"/>
    </row>
    <row r="90" spans="1:23" ht="19.5" thickTop="1" x14ac:dyDescent="0.3">
      <c r="A90" s="320" t="str">
        <f>A2</f>
        <v>Tiền phòng Tháng 12</v>
      </c>
      <c r="B90" s="322" t="str">
        <f>B2</f>
        <v>Tiền điện Tháng 11</v>
      </c>
      <c r="C90" s="334"/>
      <c r="D90" s="334"/>
      <c r="E90" s="335"/>
      <c r="F90" s="322" t="str">
        <f>F2</f>
        <v>Tiền nước Tháng 11</v>
      </c>
      <c r="G90" s="323"/>
      <c r="H90" s="323"/>
      <c r="I90" s="324"/>
      <c r="J90" s="325" t="str">
        <f>J2</f>
        <v>Thuê bao truyền hình cáp Tháng 11</v>
      </c>
      <c r="K90" s="327" t="str">
        <f>K2</f>
        <v>Số tiền phải đóng (đồng)</v>
      </c>
      <c r="L90" s="308"/>
      <c r="M90" s="40"/>
      <c r="N90" s="12"/>
      <c r="O90" s="12"/>
      <c r="P90" s="12"/>
    </row>
    <row r="91" spans="1:23" ht="59.25" x14ac:dyDescent="0.3">
      <c r="A91" s="321"/>
      <c r="B91" s="50" t="s">
        <v>8</v>
      </c>
      <c r="C91" s="50" t="s">
        <v>9</v>
      </c>
      <c r="D91" s="273" t="s">
        <v>10</v>
      </c>
      <c r="E91" s="271" t="s">
        <v>11</v>
      </c>
      <c r="F91" s="50" t="s">
        <v>8</v>
      </c>
      <c r="G91" s="50" t="s">
        <v>9</v>
      </c>
      <c r="H91" s="276" t="s">
        <v>12</v>
      </c>
      <c r="I91" s="270" t="s">
        <v>11</v>
      </c>
      <c r="J91" s="326"/>
      <c r="K91" s="328"/>
      <c r="L91" s="309"/>
      <c r="M91" s="40"/>
      <c r="N91" s="12"/>
      <c r="O91" s="12"/>
      <c r="P91" s="13"/>
    </row>
    <row r="92" spans="1:23" x14ac:dyDescent="0.3">
      <c r="A92" s="111">
        <f>A85</f>
        <v>1400000</v>
      </c>
      <c r="B92" s="112">
        <v>5010</v>
      </c>
      <c r="C92" s="112">
        <v>5015</v>
      </c>
      <c r="D92" s="14">
        <f>C92-B92</f>
        <v>5</v>
      </c>
      <c r="E92" s="41">
        <f>IF(D92&lt;=50,D92*$N$2,(D92-50)*$N$3+50*$N$2)</f>
        <v>15000</v>
      </c>
      <c r="F92" s="112">
        <v>960</v>
      </c>
      <c r="G92" s="112">
        <v>962</v>
      </c>
      <c r="H92" s="16">
        <f>G92-F92</f>
        <v>2</v>
      </c>
      <c r="I92" s="17">
        <f>H92*$O$2</f>
        <v>30000</v>
      </c>
      <c r="J92" s="17">
        <v>0</v>
      </c>
      <c r="K92" s="18">
        <f>A92+E92+I92+J92+100000</f>
        <v>1545000</v>
      </c>
      <c r="L92" s="309"/>
      <c r="M92" s="19"/>
      <c r="N92" s="20"/>
      <c r="O92" s="21"/>
      <c r="P92" s="21"/>
    </row>
    <row r="93" spans="1:23" ht="20.25" thickBot="1" x14ac:dyDescent="0.35">
      <c r="A93" s="317" t="str">
        <f>A86</f>
        <v xml:space="preserve">C.YẾN: 090.1357.000 Lưu ý: Vui lòng thanh toán trước ngày 01/12/2020 tại địa chỉ nhà số 43A Nguyễn Văn Cự, P.Tân Tạo A, Q.Bình Tân </v>
      </c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7"/>
      <c r="M93" s="22"/>
      <c r="N93" s="298"/>
      <c r="O93" s="298"/>
    </row>
    <row r="94" spans="1:23" ht="19.5" thickTop="1" x14ac:dyDescent="0.3">
      <c r="M94" s="30"/>
    </row>
    <row r="95" spans="1:23" ht="19.5" thickBot="1" x14ac:dyDescent="0.35">
      <c r="A95" s="32"/>
      <c r="B95" s="33"/>
      <c r="C95" s="33"/>
      <c r="D95" s="33"/>
      <c r="E95" s="34"/>
      <c r="F95" s="33"/>
      <c r="G95" s="33"/>
      <c r="H95" s="35"/>
      <c r="I95" s="32"/>
      <c r="J95" s="32"/>
      <c r="K95" s="32"/>
      <c r="L95" s="34"/>
      <c r="M95" s="30"/>
    </row>
    <row r="96" spans="1:23" ht="21" thickTop="1" x14ac:dyDescent="0.3">
      <c r="A96" s="299" t="s">
        <v>29</v>
      </c>
      <c r="B96" s="300"/>
      <c r="C96" s="301" t="str">
        <f>C1</f>
        <v>TIỀN NHÀ TRỌ THÁNG 12/2020</v>
      </c>
      <c r="D96" s="301"/>
      <c r="E96" s="301"/>
      <c r="F96" s="301"/>
      <c r="G96" s="301"/>
      <c r="H96" s="301"/>
      <c r="I96" s="301"/>
      <c r="J96" s="38" t="s">
        <v>137</v>
      </c>
      <c r="K96" s="39" t="s">
        <v>69</v>
      </c>
      <c r="L96" s="3" t="s">
        <v>1</v>
      </c>
      <c r="M96" s="46">
        <v>41008</v>
      </c>
      <c r="N96" s="5"/>
      <c r="O96" s="6"/>
      <c r="P96" s="6"/>
    </row>
    <row r="97" spans="1:16" x14ac:dyDescent="0.3">
      <c r="A97" s="341" t="s">
        <v>2</v>
      </c>
      <c r="B97" s="322" t="str">
        <f>B2</f>
        <v>Tiền điện Tháng 11</v>
      </c>
      <c r="C97" s="334"/>
      <c r="D97" s="334"/>
      <c r="E97" s="335"/>
      <c r="F97" s="322" t="str">
        <f>F2</f>
        <v>Tiền nước Tháng 11</v>
      </c>
      <c r="G97" s="323"/>
      <c r="H97" s="323"/>
      <c r="I97" s="324"/>
      <c r="J97" s="325" t="str">
        <f>J9</f>
        <v>Thuê bao truyền hình cáp Tháng 11</v>
      </c>
      <c r="K97" s="327" t="str">
        <f>K90</f>
        <v>Số tiền phải đóng (đồng)</v>
      </c>
      <c r="L97" s="308"/>
      <c r="M97" s="40"/>
      <c r="N97" s="12"/>
      <c r="O97" s="12"/>
      <c r="P97" s="12"/>
    </row>
    <row r="98" spans="1:16" ht="48.75" customHeight="1" x14ac:dyDescent="0.3">
      <c r="A98" s="342"/>
      <c r="B98" s="50" t="s">
        <v>8</v>
      </c>
      <c r="C98" s="50" t="s">
        <v>9</v>
      </c>
      <c r="D98" s="273" t="s">
        <v>10</v>
      </c>
      <c r="E98" s="271" t="s">
        <v>11</v>
      </c>
      <c r="F98" s="50" t="s">
        <v>8</v>
      </c>
      <c r="G98" s="50" t="s">
        <v>9</v>
      </c>
      <c r="H98" s="276" t="s">
        <v>12</v>
      </c>
      <c r="I98" s="270" t="s">
        <v>11</v>
      </c>
      <c r="J98" s="326"/>
      <c r="K98" s="328"/>
      <c r="L98" s="309"/>
      <c r="M98" s="40"/>
      <c r="N98" s="12"/>
      <c r="O98" s="12"/>
      <c r="P98" s="13"/>
    </row>
    <row r="99" spans="1:16" x14ac:dyDescent="0.3">
      <c r="A99" s="111">
        <f>A92</f>
        <v>1400000</v>
      </c>
      <c r="B99" s="112">
        <v>7071</v>
      </c>
      <c r="C99" s="112">
        <v>7243</v>
      </c>
      <c r="D99" s="112">
        <f>C99-B99</f>
        <v>172</v>
      </c>
      <c r="E99" s="41">
        <f>IF(D99&lt;=50,D99*$N$2,(D99-50)*$N$3+50*$N$2)</f>
        <v>577000</v>
      </c>
      <c r="F99" s="112">
        <v>370</v>
      </c>
      <c r="G99" s="112">
        <v>377</v>
      </c>
      <c r="H99" s="16">
        <f>G99-F99</f>
        <v>7</v>
      </c>
      <c r="I99" s="17">
        <f>H99*$O$2</f>
        <v>105000</v>
      </c>
      <c r="J99" s="17">
        <v>0</v>
      </c>
      <c r="K99" s="18">
        <f>A99+E99+I99+J99</f>
        <v>2082000</v>
      </c>
      <c r="L99" s="309"/>
      <c r="M99" s="19"/>
      <c r="N99" s="20"/>
      <c r="O99" s="21"/>
      <c r="P99" s="21"/>
    </row>
    <row r="100" spans="1:16" ht="20.25" thickBot="1" x14ac:dyDescent="0.35">
      <c r="A100" s="317" t="str">
        <f>A32</f>
        <v xml:space="preserve">C.YẾN: 090.1357.000 Lưu ý: Vui lòng thanh toán trước ngày 01/12/2020 tại địa chỉ nhà số 43A Nguyễn Văn Cự, P.Tân Tạo A, Q.Bình Tân </v>
      </c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7"/>
      <c r="M100" s="22"/>
      <c r="N100" s="298"/>
      <c r="O100" s="298"/>
    </row>
    <row r="101" spans="1:16" ht="19.5" thickTop="1" x14ac:dyDescent="0.3">
      <c r="M101" s="30"/>
    </row>
    <row r="102" spans="1:16" ht="19.5" thickBot="1" x14ac:dyDescent="0.35">
      <c r="A102" s="32"/>
      <c r="B102" s="33"/>
      <c r="C102" s="33"/>
      <c r="D102" s="33"/>
      <c r="E102" s="51"/>
      <c r="F102" s="33"/>
      <c r="G102" s="33"/>
      <c r="H102" s="35"/>
      <c r="I102" s="32"/>
      <c r="J102" s="32"/>
      <c r="K102" s="32"/>
      <c r="L102" s="34"/>
      <c r="M102" s="30"/>
    </row>
    <row r="103" spans="1:16" s="55" customFormat="1" ht="21" thickTop="1" x14ac:dyDescent="0.35">
      <c r="A103" s="299" t="s">
        <v>30</v>
      </c>
      <c r="B103" s="300"/>
      <c r="C103" s="301" t="str">
        <f>C1</f>
        <v>TIỀN NHÀ TRỌ THÁNG 12/2020</v>
      </c>
      <c r="D103" s="301"/>
      <c r="E103" s="301"/>
      <c r="F103" s="301"/>
      <c r="G103" s="301"/>
      <c r="H103" s="301"/>
      <c r="I103" s="301"/>
      <c r="J103" s="38" t="s">
        <v>107</v>
      </c>
      <c r="K103" s="39" t="s">
        <v>108</v>
      </c>
      <c r="L103" s="3" t="s">
        <v>1</v>
      </c>
      <c r="M103" s="52"/>
      <c r="N103" s="53"/>
      <c r="O103" s="54"/>
      <c r="P103" s="54"/>
    </row>
    <row r="104" spans="1:16" ht="18.75" customHeight="1" x14ac:dyDescent="0.3">
      <c r="A104" s="341" t="str">
        <f>A2</f>
        <v>Tiền phòng Tháng 12</v>
      </c>
      <c r="B104" s="322" t="str">
        <f>B2</f>
        <v>Tiền điện Tháng 11</v>
      </c>
      <c r="C104" s="334"/>
      <c r="D104" s="334"/>
      <c r="E104" s="335"/>
      <c r="F104" s="322" t="str">
        <f>F2</f>
        <v>Tiền nước Tháng 11</v>
      </c>
      <c r="G104" s="323"/>
      <c r="H104" s="323"/>
      <c r="I104" s="324"/>
      <c r="J104" s="325" t="str">
        <f>J2</f>
        <v>Thuê bao truyền hình cáp Tháng 11</v>
      </c>
      <c r="K104" s="327" t="str">
        <f>K2</f>
        <v>Số tiền phải đóng (đồng)</v>
      </c>
      <c r="L104" s="308"/>
      <c r="M104" s="40"/>
      <c r="N104" s="12"/>
      <c r="O104" s="12"/>
      <c r="P104" s="12"/>
    </row>
    <row r="105" spans="1:16" ht="59.25" x14ac:dyDescent="0.3">
      <c r="A105" s="342"/>
      <c r="B105" s="50" t="s">
        <v>8</v>
      </c>
      <c r="C105" s="50" t="s">
        <v>9</v>
      </c>
      <c r="D105" s="273" t="s">
        <v>10</v>
      </c>
      <c r="E105" s="271" t="s">
        <v>11</v>
      </c>
      <c r="F105" s="50" t="s">
        <v>8</v>
      </c>
      <c r="G105" s="50" t="s">
        <v>9</v>
      </c>
      <c r="H105" s="276" t="s">
        <v>12</v>
      </c>
      <c r="I105" s="270" t="s">
        <v>11</v>
      </c>
      <c r="J105" s="326"/>
      <c r="K105" s="328"/>
      <c r="L105" s="309"/>
      <c r="M105" s="40"/>
      <c r="N105" s="12"/>
      <c r="O105" s="12"/>
      <c r="P105" s="13"/>
    </row>
    <row r="106" spans="1:16" x14ac:dyDescent="0.3">
      <c r="A106" s="111">
        <v>1400000</v>
      </c>
      <c r="B106" s="112">
        <v>5040</v>
      </c>
      <c r="C106" s="112">
        <v>5050</v>
      </c>
      <c r="D106" s="14">
        <f>C106-B106</f>
        <v>10</v>
      </c>
      <c r="E106" s="41">
        <f>IF(D106&lt;=50,D106*$N$2,(D106-50)*$N$3+50*$N$2)</f>
        <v>30000</v>
      </c>
      <c r="F106" s="112">
        <v>627</v>
      </c>
      <c r="G106" s="112">
        <v>628</v>
      </c>
      <c r="H106" s="16">
        <f>G106-F106</f>
        <v>1</v>
      </c>
      <c r="I106" s="17">
        <f>H106*$O$2</f>
        <v>15000</v>
      </c>
      <c r="J106" s="17">
        <v>0</v>
      </c>
      <c r="K106" s="18">
        <f>A106+E106+I106+J106</f>
        <v>1445000</v>
      </c>
      <c r="L106" s="309"/>
      <c r="M106" s="19"/>
      <c r="N106" s="20"/>
      <c r="O106" s="21"/>
      <c r="P106" s="21"/>
    </row>
    <row r="107" spans="1:16" ht="20.25" thickBot="1" x14ac:dyDescent="0.35">
      <c r="A107" s="317" t="str">
        <f>A100</f>
        <v xml:space="preserve">C.YẾN: 090.1357.000 Lưu ý: Vui lòng thanh toán trước ngày 01/12/2020 tại địa chỉ nhà số 43A Nguyễn Văn Cự, P.Tân Tạo A, Q.Bình Tân 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7"/>
      <c r="M107" s="102">
        <v>706</v>
      </c>
      <c r="N107" s="103">
        <v>732</v>
      </c>
      <c r="O107" s="103"/>
    </row>
    <row r="108" spans="1:16" ht="23.25" customHeight="1" thickTop="1" x14ac:dyDescent="0.3">
      <c r="M108" s="102"/>
      <c r="N108" s="103"/>
      <c r="O108" s="103"/>
    </row>
    <row r="109" spans="1:16" ht="34.5" customHeight="1" thickBot="1" x14ac:dyDescent="0.35">
      <c r="A109" s="107"/>
      <c r="B109" s="12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9"/>
      <c r="M109"/>
      <c r="N109"/>
      <c r="O109" s="103"/>
    </row>
    <row r="110" spans="1:16" ht="21" thickTop="1" x14ac:dyDescent="0.3">
      <c r="A110" s="343" t="s">
        <v>31</v>
      </c>
      <c r="B110" s="344"/>
      <c r="C110" s="345" t="str">
        <f>C1</f>
        <v>TIỀN NHÀ TRỌ THÁNG 12/2020</v>
      </c>
      <c r="D110" s="346"/>
      <c r="E110" s="346"/>
      <c r="F110" s="346"/>
      <c r="G110" s="346"/>
      <c r="H110" s="346"/>
      <c r="I110" s="347"/>
      <c r="J110" s="176" t="s">
        <v>153</v>
      </c>
      <c r="K110" s="39" t="s">
        <v>69</v>
      </c>
      <c r="L110" s="3" t="s">
        <v>1</v>
      </c>
      <c r="M110" s="4"/>
      <c r="N110" s="5"/>
      <c r="O110" s="6"/>
      <c r="P110" s="6"/>
    </row>
    <row r="111" spans="1:16" x14ac:dyDescent="0.3">
      <c r="A111" s="320" t="str">
        <f>A2</f>
        <v>Tiền phòng Tháng 12</v>
      </c>
      <c r="B111" s="322" t="str">
        <f>B2</f>
        <v>Tiền điện Tháng 11</v>
      </c>
      <c r="C111" s="334"/>
      <c r="D111" s="334"/>
      <c r="E111" s="335"/>
      <c r="F111" s="322" t="str">
        <f>F2</f>
        <v>Tiền nước Tháng 11</v>
      </c>
      <c r="G111" s="323"/>
      <c r="H111" s="323"/>
      <c r="I111" s="324"/>
      <c r="J111" s="325" t="str">
        <f>J2</f>
        <v>Thuê bao truyền hình cáp Tháng 11</v>
      </c>
      <c r="K111" s="327" t="str">
        <f>K2</f>
        <v>Số tiền phải đóng (đồng)</v>
      </c>
      <c r="L111" s="329"/>
      <c r="M111" s="11"/>
      <c r="N111" s="12"/>
      <c r="O111" s="12"/>
      <c r="P111" s="12"/>
    </row>
    <row r="112" spans="1:16" ht="59.25" x14ac:dyDescent="0.3">
      <c r="A112" s="321"/>
      <c r="B112" s="50" t="s">
        <v>8</v>
      </c>
      <c r="C112" s="50" t="s">
        <v>9</v>
      </c>
      <c r="D112" s="273" t="s">
        <v>10</v>
      </c>
      <c r="E112" s="271" t="s">
        <v>11</v>
      </c>
      <c r="F112" s="50" t="s">
        <v>8</v>
      </c>
      <c r="G112" s="50" t="s">
        <v>9</v>
      </c>
      <c r="H112" s="276" t="s">
        <v>12</v>
      </c>
      <c r="I112" s="270" t="s">
        <v>11</v>
      </c>
      <c r="J112" s="326"/>
      <c r="K112" s="328"/>
      <c r="L112" s="330"/>
      <c r="M112" s="11"/>
      <c r="N112" s="12"/>
      <c r="O112" s="12"/>
      <c r="P112" s="13"/>
    </row>
    <row r="113" spans="1:16" x14ac:dyDescent="0.3">
      <c r="A113" s="111">
        <v>1500000</v>
      </c>
      <c r="B113" s="112">
        <v>5274</v>
      </c>
      <c r="C113" s="112">
        <v>5378</v>
      </c>
      <c r="D113" s="14">
        <f>C113-B113</f>
        <v>104</v>
      </c>
      <c r="E113" s="41">
        <f>IF(D113&lt;=50,D113*$N$2,(D113-50)*$N$3+50*$N$2)</f>
        <v>339000</v>
      </c>
      <c r="F113" s="112">
        <v>402</v>
      </c>
      <c r="G113" s="112">
        <v>406</v>
      </c>
      <c r="H113" s="16">
        <f>G113-F113</f>
        <v>4</v>
      </c>
      <c r="I113" s="17">
        <f>H113*$O$2</f>
        <v>60000</v>
      </c>
      <c r="J113" s="17">
        <v>0</v>
      </c>
      <c r="K113" s="18">
        <f>A113+E113+I113+J113</f>
        <v>1899000</v>
      </c>
      <c r="L113" s="331"/>
      <c r="M113" s="19"/>
      <c r="N113" s="20"/>
      <c r="O113" s="21"/>
      <c r="P113" s="21"/>
    </row>
    <row r="114" spans="1:16" ht="20.25" thickBot="1" x14ac:dyDescent="0.35">
      <c r="A114" s="317" t="str">
        <f>A32</f>
        <v xml:space="preserve">C.YẾN: 090.1357.000 Lưu ý: Vui lòng thanh toán trước ngày 01/12/2020 tại địa chỉ nhà số 43A Nguyễn Văn Cự, P.Tân Tạo A, Q.Bình Tân </v>
      </c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7"/>
      <c r="M114" s="104"/>
    </row>
    <row r="115" spans="1:16" ht="19.5" thickTop="1" x14ac:dyDescent="0.3">
      <c r="M115" s="30"/>
    </row>
    <row r="116" spans="1:16" ht="19.5" thickBot="1" x14ac:dyDescent="0.35">
      <c r="A116" s="32"/>
      <c r="B116" s="33"/>
      <c r="C116" s="33"/>
      <c r="D116" s="33"/>
      <c r="E116" s="34"/>
      <c r="F116" s="33"/>
      <c r="G116" s="33"/>
      <c r="H116" s="35"/>
      <c r="I116" s="32"/>
      <c r="J116" s="32"/>
      <c r="K116" s="32"/>
      <c r="L116" s="34"/>
      <c r="M116" s="30"/>
    </row>
    <row r="117" spans="1:16" ht="21" thickTop="1" x14ac:dyDescent="0.3">
      <c r="A117" s="299" t="s">
        <v>32</v>
      </c>
      <c r="B117" s="300"/>
      <c r="C117" s="301" t="str">
        <f>C1</f>
        <v>TIỀN NHÀ TRỌ THÁNG 12/2020</v>
      </c>
      <c r="D117" s="301"/>
      <c r="E117" s="301"/>
      <c r="F117" s="301"/>
      <c r="G117" s="301"/>
      <c r="H117" s="301"/>
      <c r="I117" s="301"/>
      <c r="J117" s="38" t="s">
        <v>78</v>
      </c>
      <c r="K117" s="39" t="s">
        <v>79</v>
      </c>
      <c r="L117" s="3" t="s">
        <v>1</v>
      </c>
      <c r="M117" s="48">
        <v>40945</v>
      </c>
      <c r="N117" s="5"/>
      <c r="O117" s="6"/>
      <c r="P117" s="6"/>
    </row>
    <row r="118" spans="1:16" x14ac:dyDescent="0.3">
      <c r="A118" s="320" t="str">
        <f>A2</f>
        <v>Tiền phòng Tháng 12</v>
      </c>
      <c r="B118" s="322" t="str">
        <f>B2</f>
        <v>Tiền điện Tháng 11</v>
      </c>
      <c r="C118" s="334"/>
      <c r="D118" s="334"/>
      <c r="E118" s="335"/>
      <c r="F118" s="322" t="str">
        <f>F2</f>
        <v>Tiền nước Tháng 11</v>
      </c>
      <c r="G118" s="323"/>
      <c r="H118" s="323"/>
      <c r="I118" s="324"/>
      <c r="J118" s="325" t="str">
        <f>J2</f>
        <v>Thuê bao truyền hình cáp Tháng 11</v>
      </c>
      <c r="K118" s="327" t="str">
        <f>K2</f>
        <v>Số tiền phải đóng (đồng)</v>
      </c>
      <c r="L118" s="308"/>
      <c r="M118" s="40"/>
      <c r="N118" s="12"/>
      <c r="O118" s="12"/>
      <c r="P118" s="12"/>
    </row>
    <row r="119" spans="1:16" ht="59.25" x14ac:dyDescent="0.3">
      <c r="A119" s="321"/>
      <c r="B119" s="50" t="s">
        <v>8</v>
      </c>
      <c r="C119" s="50" t="s">
        <v>9</v>
      </c>
      <c r="D119" s="273" t="s">
        <v>10</v>
      </c>
      <c r="E119" s="271" t="s">
        <v>11</v>
      </c>
      <c r="F119" s="50" t="s">
        <v>8</v>
      </c>
      <c r="G119" s="50" t="s">
        <v>9</v>
      </c>
      <c r="H119" s="276" t="s">
        <v>12</v>
      </c>
      <c r="I119" s="270" t="s">
        <v>11</v>
      </c>
      <c r="J119" s="326"/>
      <c r="K119" s="328"/>
      <c r="L119" s="309"/>
      <c r="M119" s="40"/>
      <c r="N119" s="12"/>
      <c r="O119" s="12"/>
      <c r="P119" s="13"/>
    </row>
    <row r="120" spans="1:16" x14ac:dyDescent="0.3">
      <c r="A120" s="111">
        <f>3500000</f>
        <v>3500000</v>
      </c>
      <c r="B120" s="112">
        <v>9755</v>
      </c>
      <c r="C120" s="112">
        <v>10035</v>
      </c>
      <c r="D120" s="14">
        <f>C120-B120</f>
        <v>280</v>
      </c>
      <c r="E120" s="15">
        <f>IF(D120&lt;=50,D120*$N$2,(D120-50)*$N$3+50*$N$2)</f>
        <v>955000</v>
      </c>
      <c r="F120" s="112">
        <v>1525</v>
      </c>
      <c r="G120" s="112">
        <v>1547</v>
      </c>
      <c r="H120" s="16">
        <f>G120-F120</f>
        <v>22</v>
      </c>
      <c r="I120" s="17">
        <f>H120*$O$4</f>
        <v>330000</v>
      </c>
      <c r="J120" s="17">
        <v>0</v>
      </c>
      <c r="K120" s="18">
        <f>(A120+E120+I120+J120)</f>
        <v>4785000</v>
      </c>
      <c r="L120" s="309"/>
      <c r="M120" s="19"/>
      <c r="N120" s="20"/>
      <c r="O120" s="21"/>
      <c r="P120" s="21"/>
    </row>
    <row r="121" spans="1:16" ht="20.25" thickBot="1" x14ac:dyDescent="0.35">
      <c r="A121" s="317" t="str">
        <f>A32</f>
        <v xml:space="preserve">C.YẾN: 090.1357.000 Lưu ý: Vui lòng thanh toán trước ngày 01/12/2020 tại địa chỉ nhà số 43A Nguyễn Văn Cự, P.Tân Tạo A, Q.Bình Tân </v>
      </c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7"/>
      <c r="M121" s="102">
        <v>926</v>
      </c>
      <c r="N121" s="298">
        <v>955</v>
      </c>
      <c r="O121" s="298"/>
    </row>
    <row r="122" spans="1:16" ht="19.5" thickTop="1" x14ac:dyDescent="0.3">
      <c r="E122" s="45"/>
      <c r="J122" s="56"/>
      <c r="K122" s="27"/>
    </row>
    <row r="123" spans="1:16" ht="19.5" thickBot="1" x14ac:dyDescent="0.35">
      <c r="A123" s="32"/>
      <c r="B123" s="33"/>
      <c r="C123" s="33"/>
      <c r="D123" s="33"/>
      <c r="E123" s="34"/>
      <c r="F123" s="33"/>
      <c r="G123" s="33"/>
      <c r="H123" s="35"/>
      <c r="I123" s="32"/>
      <c r="J123" s="32"/>
      <c r="K123" s="121" t="s">
        <v>178</v>
      </c>
      <c r="L123" s="34"/>
    </row>
    <row r="124" spans="1:16" ht="21" thickTop="1" x14ac:dyDescent="0.3">
      <c r="A124" s="299" t="s">
        <v>33</v>
      </c>
      <c r="B124" s="300"/>
      <c r="C124" s="301" t="str">
        <f>C1</f>
        <v>TIỀN NHÀ TRỌ THÁNG 12/2020</v>
      </c>
      <c r="D124" s="301"/>
      <c r="E124" s="301"/>
      <c r="F124" s="301"/>
      <c r="G124" s="301"/>
      <c r="H124" s="301"/>
      <c r="I124" s="301"/>
      <c r="J124" s="38" t="s">
        <v>109</v>
      </c>
      <c r="K124" s="39" t="s">
        <v>34</v>
      </c>
      <c r="L124" s="3" t="s">
        <v>1</v>
      </c>
      <c r="M124" s="46">
        <v>41058</v>
      </c>
      <c r="N124" s="5"/>
      <c r="O124" s="6"/>
      <c r="P124" s="6"/>
    </row>
    <row r="125" spans="1:16" x14ac:dyDescent="0.3">
      <c r="A125" s="320" t="str">
        <f>A2</f>
        <v>Tiền phòng Tháng 12</v>
      </c>
      <c r="B125" s="322" t="str">
        <f>B2</f>
        <v>Tiền điện Tháng 11</v>
      </c>
      <c r="C125" s="334"/>
      <c r="D125" s="334"/>
      <c r="E125" s="335"/>
      <c r="F125" s="322" t="str">
        <f>F2</f>
        <v>Tiền nước Tháng 11</v>
      </c>
      <c r="G125" s="323"/>
      <c r="H125" s="323"/>
      <c r="I125" s="324"/>
      <c r="J125" s="325" t="str">
        <f>J2</f>
        <v>Thuê bao truyền hình cáp Tháng 11</v>
      </c>
      <c r="K125" s="327" t="str">
        <f>K2</f>
        <v>Số tiền phải đóng (đồng)</v>
      </c>
      <c r="L125" s="308"/>
      <c r="M125" s="11"/>
      <c r="N125" s="12"/>
      <c r="O125" s="12"/>
      <c r="P125" s="12"/>
    </row>
    <row r="126" spans="1:16" ht="59.25" x14ac:dyDescent="0.3">
      <c r="A126" s="321"/>
      <c r="B126" s="50" t="s">
        <v>8</v>
      </c>
      <c r="C126" s="50" t="s">
        <v>9</v>
      </c>
      <c r="D126" s="273" t="s">
        <v>10</v>
      </c>
      <c r="E126" s="271" t="s">
        <v>11</v>
      </c>
      <c r="F126" s="50" t="s">
        <v>8</v>
      </c>
      <c r="G126" s="50" t="s">
        <v>9</v>
      </c>
      <c r="H126" s="276" t="s">
        <v>12</v>
      </c>
      <c r="I126" s="270" t="s">
        <v>11</v>
      </c>
      <c r="J126" s="326"/>
      <c r="K126" s="328"/>
      <c r="L126" s="309"/>
      <c r="M126" s="11"/>
      <c r="N126" s="12"/>
      <c r="O126" s="12"/>
      <c r="P126" s="13"/>
    </row>
    <row r="127" spans="1:16" x14ac:dyDescent="0.3">
      <c r="A127" s="111">
        <v>1400000</v>
      </c>
      <c r="B127" s="112">
        <v>4380</v>
      </c>
      <c r="C127" s="112">
        <v>4456</v>
      </c>
      <c r="D127" s="14">
        <f>C127-B127</f>
        <v>76</v>
      </c>
      <c r="E127" s="41">
        <f>IF(D127&lt;=50,D127*$N$2,(D127-50)*$N$3+50*$N$2)</f>
        <v>241000</v>
      </c>
      <c r="F127" s="112">
        <v>537</v>
      </c>
      <c r="G127" s="112">
        <v>540</v>
      </c>
      <c r="H127" s="16">
        <f>G127-F127</f>
        <v>3</v>
      </c>
      <c r="I127" s="17">
        <f>H127*$O$4</f>
        <v>45000</v>
      </c>
      <c r="J127" s="17">
        <v>0</v>
      </c>
      <c r="K127" s="18">
        <f>A127+E127+I127+J127</f>
        <v>1686000</v>
      </c>
      <c r="L127" s="309"/>
      <c r="M127" s="19"/>
      <c r="N127" s="20"/>
      <c r="O127" s="21"/>
      <c r="P127" s="21"/>
    </row>
    <row r="128" spans="1:16" ht="20.25" thickBot="1" x14ac:dyDescent="0.35">
      <c r="A128" s="348" t="str">
        <f>A32</f>
        <v xml:space="preserve">C.YẾN: 090.1357.000 Lưu ý: Vui lòng thanh toán trước ngày 01/12/2020 tại địa chỉ nhà số 43A Nguyễn Văn Cự, P.Tân Tạo A, Q.Bình Tân </v>
      </c>
      <c r="B128" s="349"/>
      <c r="C128" s="349"/>
      <c r="D128" s="349"/>
      <c r="E128" s="349"/>
      <c r="F128" s="349"/>
      <c r="G128" s="349"/>
      <c r="H128" s="349"/>
      <c r="I128" s="349"/>
      <c r="J128" s="349"/>
      <c r="K128" s="349"/>
      <c r="L128" s="350"/>
      <c r="M128" s="22"/>
      <c r="N128" s="298"/>
      <c r="O128" s="298"/>
    </row>
    <row r="129" spans="1:17" ht="19.5" thickTop="1" x14ac:dyDescent="0.3">
      <c r="M129" s="30"/>
    </row>
    <row r="130" spans="1:17" ht="19.5" thickBot="1" x14ac:dyDescent="0.35">
      <c r="A130" s="32"/>
      <c r="B130" s="33"/>
      <c r="C130" s="33"/>
      <c r="D130" s="33"/>
      <c r="E130" s="34"/>
      <c r="F130" s="33"/>
      <c r="G130" s="33"/>
      <c r="H130" s="35"/>
      <c r="I130" s="32"/>
      <c r="J130" s="32"/>
      <c r="K130" s="32"/>
      <c r="L130" s="34"/>
      <c r="M130" s="30"/>
    </row>
    <row r="131" spans="1:17" ht="21" thickTop="1" x14ac:dyDescent="0.3">
      <c r="A131" s="299" t="s">
        <v>35</v>
      </c>
      <c r="B131" s="300"/>
      <c r="C131" s="301" t="str">
        <f>C1</f>
        <v>TIỀN NHÀ TRỌ THÁNG 12/2020</v>
      </c>
      <c r="D131" s="301"/>
      <c r="E131" s="301"/>
      <c r="F131" s="301"/>
      <c r="G131" s="301"/>
      <c r="H131" s="301"/>
      <c r="I131" s="301"/>
      <c r="J131" s="38" t="s">
        <v>138</v>
      </c>
      <c r="K131" s="110" t="s">
        <v>69</v>
      </c>
      <c r="L131" s="3" t="s">
        <v>1</v>
      </c>
      <c r="M131" s="48">
        <v>40937</v>
      </c>
      <c r="N131" s="5"/>
      <c r="O131" s="6"/>
      <c r="P131" s="6"/>
    </row>
    <row r="132" spans="1:17" x14ac:dyDescent="0.3">
      <c r="A132" s="320" t="str">
        <f>A2</f>
        <v>Tiền phòng Tháng 12</v>
      </c>
      <c r="B132" s="322" t="str">
        <f>B2</f>
        <v>Tiền điện Tháng 11</v>
      </c>
      <c r="C132" s="334"/>
      <c r="D132" s="334"/>
      <c r="E132" s="335"/>
      <c r="F132" s="322" t="str">
        <f>F2</f>
        <v>Tiền nước Tháng 11</v>
      </c>
      <c r="G132" s="323"/>
      <c r="H132" s="323"/>
      <c r="I132" s="324"/>
      <c r="J132" s="325" t="str">
        <f>J2</f>
        <v>Thuê bao truyền hình cáp Tháng 11</v>
      </c>
      <c r="K132" s="327" t="str">
        <f>K2</f>
        <v>Số tiền phải đóng (đồng)</v>
      </c>
      <c r="L132" s="308"/>
      <c r="M132" s="40"/>
      <c r="N132" s="12"/>
      <c r="O132" s="12"/>
      <c r="P132" s="12"/>
    </row>
    <row r="133" spans="1:17" ht="59.25" x14ac:dyDescent="0.3">
      <c r="A133" s="321"/>
      <c r="B133" s="50" t="s">
        <v>8</v>
      </c>
      <c r="C133" s="50" t="s">
        <v>9</v>
      </c>
      <c r="D133" s="273" t="s">
        <v>10</v>
      </c>
      <c r="E133" s="271" t="s">
        <v>11</v>
      </c>
      <c r="F133" s="50" t="s">
        <v>8</v>
      </c>
      <c r="G133" s="50" t="s">
        <v>9</v>
      </c>
      <c r="H133" s="276" t="s">
        <v>12</v>
      </c>
      <c r="I133" s="270" t="s">
        <v>11</v>
      </c>
      <c r="J133" s="326"/>
      <c r="K133" s="328"/>
      <c r="L133" s="309"/>
      <c r="M133" s="40"/>
      <c r="N133" s="12"/>
      <c r="O133" s="12"/>
      <c r="P133" s="13"/>
    </row>
    <row r="134" spans="1:17" ht="19.899999999999999" customHeight="1" x14ac:dyDescent="0.3">
      <c r="A134" s="111">
        <f>A127</f>
        <v>1400000</v>
      </c>
      <c r="B134" s="112">
        <v>540</v>
      </c>
      <c r="C134" s="112">
        <v>565</v>
      </c>
      <c r="D134" s="14">
        <f>C134-B134</f>
        <v>25</v>
      </c>
      <c r="E134" s="41">
        <f>IF(D134&lt;=50,D134*$N$2,(D134-50)*$N$3+50*$N$2)</f>
        <v>75000</v>
      </c>
      <c r="F134" s="112">
        <v>783</v>
      </c>
      <c r="G134" s="112">
        <v>788</v>
      </c>
      <c r="H134" s="16">
        <f>G134-F134</f>
        <v>5</v>
      </c>
      <c r="I134" s="17">
        <f>H134*$O$4</f>
        <v>75000</v>
      </c>
      <c r="J134" s="17">
        <v>40000</v>
      </c>
      <c r="K134" s="18">
        <f>(A134+E134+I134+J134)</f>
        <v>1590000</v>
      </c>
      <c r="L134" s="309"/>
      <c r="M134" s="19"/>
      <c r="N134" s="20"/>
      <c r="O134" s="21"/>
      <c r="P134" s="21"/>
    </row>
    <row r="135" spans="1:17" ht="20.100000000000001" customHeight="1" thickBot="1" x14ac:dyDescent="0.35">
      <c r="A135" s="351" t="str">
        <f>A128</f>
        <v xml:space="preserve">C.YẾN: 090.1357.000 Lưu ý: Vui lòng thanh toán trước ngày 01/12/2020 tại địa chỉ nhà số 43A Nguyễn Văn Cự, P.Tân Tạo A, Q.Bình Tân </v>
      </c>
      <c r="B135" s="336"/>
      <c r="C135" s="336"/>
      <c r="D135" s="336"/>
      <c r="E135" s="336"/>
      <c r="F135" s="336"/>
      <c r="G135" s="336"/>
      <c r="H135" s="336"/>
      <c r="I135" s="336"/>
      <c r="J135" s="336"/>
      <c r="K135" s="336"/>
      <c r="L135" s="337"/>
      <c r="M135" s="102"/>
      <c r="N135" s="298"/>
      <c r="O135" s="298"/>
    </row>
    <row r="136" spans="1:17" ht="33.75" customHeight="1" thickTop="1" thickBot="1" x14ac:dyDescent="0.35">
      <c r="A136" s="107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9"/>
      <c r="M136" s="102"/>
      <c r="N136" s="268"/>
      <c r="O136" s="268"/>
    </row>
    <row r="137" spans="1:17" ht="30" customHeight="1" thickTop="1" x14ac:dyDescent="0.3">
      <c r="A137" s="299" t="s">
        <v>36</v>
      </c>
      <c r="B137" s="300"/>
      <c r="C137" s="301" t="str">
        <f>C1</f>
        <v>TIỀN NHÀ TRỌ THÁNG 12/2020</v>
      </c>
      <c r="D137" s="301"/>
      <c r="E137" s="301"/>
      <c r="F137" s="301"/>
      <c r="G137" s="301"/>
      <c r="H137" s="301"/>
      <c r="I137" s="301"/>
      <c r="J137" s="38" t="s">
        <v>124</v>
      </c>
      <c r="K137" s="119" t="s">
        <v>93</v>
      </c>
      <c r="L137" s="3" t="s">
        <v>1</v>
      </c>
      <c r="M137" s="46">
        <v>41000</v>
      </c>
      <c r="N137" s="5"/>
      <c r="O137" s="6"/>
      <c r="P137" s="6"/>
      <c r="Q137" s="47"/>
    </row>
    <row r="138" spans="1:17" ht="24.95" customHeight="1" x14ac:dyDescent="0.3">
      <c r="A138" s="320" t="str">
        <f>A2</f>
        <v>Tiền phòng Tháng 12</v>
      </c>
      <c r="B138" s="322" t="str">
        <f>B2</f>
        <v>Tiền điện Tháng 11</v>
      </c>
      <c r="C138" s="334"/>
      <c r="D138" s="334"/>
      <c r="E138" s="335"/>
      <c r="F138" s="322" t="str">
        <f>F132</f>
        <v>Tiền nước Tháng 11</v>
      </c>
      <c r="G138" s="323"/>
      <c r="H138" s="323"/>
      <c r="I138" s="324"/>
      <c r="J138" s="325" t="str">
        <f>J2</f>
        <v>Thuê bao truyền hình cáp Tháng 11</v>
      </c>
      <c r="K138" s="327" t="str">
        <f>K2</f>
        <v>Số tiền phải đóng (đồng)</v>
      </c>
      <c r="L138" s="308"/>
      <c r="M138" s="11"/>
      <c r="N138" s="12"/>
      <c r="O138" s="12"/>
      <c r="P138" s="12"/>
    </row>
    <row r="139" spans="1:17" ht="39.950000000000003" customHeight="1" x14ac:dyDescent="0.3">
      <c r="A139" s="321"/>
      <c r="B139" s="50" t="s">
        <v>8</v>
      </c>
      <c r="C139" s="50" t="s">
        <v>9</v>
      </c>
      <c r="D139" s="273" t="s">
        <v>10</v>
      </c>
      <c r="E139" s="271" t="s">
        <v>11</v>
      </c>
      <c r="F139" s="50" t="s">
        <v>8</v>
      </c>
      <c r="G139" s="50" t="s">
        <v>9</v>
      </c>
      <c r="H139" s="276" t="s">
        <v>12</v>
      </c>
      <c r="I139" s="270" t="s">
        <v>11</v>
      </c>
      <c r="J139" s="326"/>
      <c r="K139" s="328"/>
      <c r="L139" s="309"/>
      <c r="M139" s="11"/>
      <c r="N139" s="12"/>
      <c r="O139" s="12"/>
      <c r="P139" s="13"/>
    </row>
    <row r="140" spans="1:17" ht="20.100000000000001" customHeight="1" x14ac:dyDescent="0.3">
      <c r="A140" s="111">
        <f>A134</f>
        <v>1400000</v>
      </c>
      <c r="B140" s="112">
        <v>347</v>
      </c>
      <c r="C140" s="112">
        <v>388</v>
      </c>
      <c r="D140" s="14">
        <f>C140-B140</f>
        <v>41</v>
      </c>
      <c r="E140" s="41">
        <f>IF(D140&lt;=50,D140*$N$2,(D140-50)*$N$3+50*$N$2)</f>
        <v>123000</v>
      </c>
      <c r="F140" s="112">
        <v>700</v>
      </c>
      <c r="G140" s="112">
        <v>710</v>
      </c>
      <c r="H140" s="16">
        <f>G140-F140</f>
        <v>10</v>
      </c>
      <c r="I140" s="17">
        <f>H140*$O$4</f>
        <v>150000</v>
      </c>
      <c r="J140" s="17">
        <v>0</v>
      </c>
      <c r="K140" s="18">
        <f>(A140+E140+I140+J140)</f>
        <v>1673000</v>
      </c>
      <c r="L140" s="309"/>
      <c r="M140" s="19"/>
      <c r="N140" s="20"/>
      <c r="O140" s="21"/>
      <c r="P140" s="21"/>
    </row>
    <row r="141" spans="1:17" ht="20.100000000000001" customHeight="1" thickBot="1" x14ac:dyDescent="0.35">
      <c r="A141" s="348" t="str">
        <f>A32</f>
        <v xml:space="preserve">C.YẾN: 090.1357.000 Lưu ý: Vui lòng thanh toán trước ngày 01/12/2020 tại địa chỉ nhà số 43A Nguyễn Văn Cự, P.Tân Tạo A, Q.Bình Tân </v>
      </c>
      <c r="B141" s="349"/>
      <c r="C141" s="349"/>
      <c r="D141" s="349"/>
      <c r="E141" s="349"/>
      <c r="F141" s="349"/>
      <c r="G141" s="349"/>
      <c r="H141" s="349"/>
      <c r="I141" s="349"/>
      <c r="J141" s="349"/>
      <c r="K141" s="349"/>
      <c r="L141" s="350"/>
      <c r="M141" s="105"/>
      <c r="N141" s="298"/>
      <c r="O141" s="298"/>
    </row>
    <row r="142" spans="1:17" ht="24.95" customHeight="1" thickTop="1" x14ac:dyDescent="0.3"/>
    <row r="143" spans="1:17" ht="24.95" customHeight="1" thickBot="1" x14ac:dyDescent="0.35">
      <c r="A143" s="32"/>
      <c r="B143" s="33"/>
      <c r="C143" s="33"/>
      <c r="D143" s="33"/>
      <c r="E143" s="34"/>
      <c r="F143" s="33"/>
      <c r="G143" s="33"/>
      <c r="H143" s="35"/>
      <c r="I143" s="32"/>
      <c r="J143" s="32"/>
      <c r="K143" s="32"/>
      <c r="L143" s="34"/>
    </row>
    <row r="144" spans="1:17" ht="30" customHeight="1" thickTop="1" x14ac:dyDescent="0.3">
      <c r="A144" s="299" t="s">
        <v>37</v>
      </c>
      <c r="B144" s="300"/>
      <c r="C144" s="301" t="str">
        <f>C1</f>
        <v>TIỀN NHÀ TRỌ THÁNG 12/2020</v>
      </c>
      <c r="D144" s="301"/>
      <c r="E144" s="301"/>
      <c r="F144" s="301"/>
      <c r="G144" s="301"/>
      <c r="H144" s="301"/>
      <c r="I144" s="301"/>
      <c r="J144" s="155" t="s">
        <v>69</v>
      </c>
      <c r="K144" s="156" t="s">
        <v>69</v>
      </c>
      <c r="L144" s="3" t="s">
        <v>1</v>
      </c>
      <c r="M144" s="4"/>
      <c r="N144" s="5"/>
      <c r="O144" s="6"/>
      <c r="P144" s="6"/>
    </row>
    <row r="145" spans="1:17" ht="24.95" customHeight="1" x14ac:dyDescent="0.3">
      <c r="A145" s="320" t="str">
        <f>A2</f>
        <v>Tiền phòng Tháng 12</v>
      </c>
      <c r="B145" s="322" t="str">
        <f>B2</f>
        <v>Tiền điện Tháng 11</v>
      </c>
      <c r="C145" s="334"/>
      <c r="D145" s="334"/>
      <c r="E145" s="335"/>
      <c r="F145" s="322" t="str">
        <f>F2</f>
        <v>Tiền nước Tháng 11</v>
      </c>
      <c r="G145" s="323"/>
      <c r="H145" s="323"/>
      <c r="I145" s="324"/>
      <c r="J145" s="325" t="str">
        <f>J2</f>
        <v>Thuê bao truyền hình cáp Tháng 11</v>
      </c>
      <c r="K145" s="327" t="str">
        <f>K2</f>
        <v>Số tiền phải đóng (đồng)</v>
      </c>
      <c r="L145" s="308"/>
      <c r="M145" s="11"/>
      <c r="N145" s="12"/>
      <c r="O145" s="12"/>
      <c r="P145" s="12"/>
    </row>
    <row r="146" spans="1:17" ht="39.950000000000003" customHeight="1" x14ac:dyDescent="0.3">
      <c r="A146" s="321"/>
      <c r="B146" s="50" t="s">
        <v>8</v>
      </c>
      <c r="C146" s="50" t="s">
        <v>9</v>
      </c>
      <c r="D146" s="273" t="s">
        <v>10</v>
      </c>
      <c r="E146" s="271" t="s">
        <v>11</v>
      </c>
      <c r="F146" s="50" t="s">
        <v>8</v>
      </c>
      <c r="G146" s="50" t="s">
        <v>9</v>
      </c>
      <c r="H146" s="276" t="s">
        <v>12</v>
      </c>
      <c r="I146" s="270" t="s">
        <v>11</v>
      </c>
      <c r="J146" s="326"/>
      <c r="K146" s="328"/>
      <c r="L146" s="309"/>
      <c r="M146" s="11"/>
      <c r="N146" s="12"/>
      <c r="O146" s="12"/>
      <c r="P146" s="13"/>
    </row>
    <row r="147" spans="1:17" ht="20.100000000000001" customHeight="1" x14ac:dyDescent="0.3">
      <c r="A147" s="111">
        <f>A140</f>
        <v>1400000</v>
      </c>
      <c r="B147" s="112">
        <v>8319</v>
      </c>
      <c r="C147" s="112">
        <v>8413</v>
      </c>
      <c r="D147" s="14">
        <f>C147-B147</f>
        <v>94</v>
      </c>
      <c r="E147" s="41">
        <f>IF(D147&lt;=50,D147*$N$2,(D147-50)*$N$3+50*$N$2)</f>
        <v>304000</v>
      </c>
      <c r="F147" s="112">
        <v>669</v>
      </c>
      <c r="G147" s="112">
        <v>675</v>
      </c>
      <c r="H147" s="16">
        <f>G147-F147</f>
        <v>6</v>
      </c>
      <c r="I147" s="17">
        <f>H147*$O$4</f>
        <v>90000</v>
      </c>
      <c r="J147" s="17">
        <v>40000</v>
      </c>
      <c r="K147" s="18">
        <f>A147+E147+I147+J147</f>
        <v>1834000</v>
      </c>
      <c r="L147" s="309"/>
      <c r="M147" s="120"/>
      <c r="N147" s="20"/>
      <c r="O147" s="21"/>
      <c r="P147" s="21"/>
    </row>
    <row r="148" spans="1:17" ht="20.100000000000001" customHeight="1" thickBot="1" x14ac:dyDescent="0.35">
      <c r="A148" s="317" t="s">
        <v>66</v>
      </c>
      <c r="B148" s="336"/>
      <c r="C148" s="336"/>
      <c r="D148" s="336"/>
      <c r="E148" s="336"/>
      <c r="F148" s="336"/>
      <c r="G148" s="336"/>
      <c r="H148" s="336"/>
      <c r="I148" s="336"/>
      <c r="J148" s="336"/>
      <c r="K148" s="336"/>
      <c r="L148" s="337"/>
      <c r="M148" s="22"/>
      <c r="N148" s="298"/>
      <c r="O148" s="298"/>
    </row>
    <row r="149" spans="1:17" ht="24.95" customHeight="1" thickTop="1" x14ac:dyDescent="0.3">
      <c r="M149" s="30"/>
    </row>
    <row r="150" spans="1:17" ht="24.95" customHeight="1" thickBot="1" x14ac:dyDescent="0.35">
      <c r="A150" s="32"/>
      <c r="B150" s="33"/>
      <c r="C150" s="33"/>
      <c r="D150" s="33"/>
      <c r="E150" s="34"/>
      <c r="F150" s="33"/>
      <c r="G150" s="33"/>
      <c r="H150" s="35"/>
      <c r="I150" s="32"/>
      <c r="J150" s="32"/>
      <c r="K150" s="32"/>
      <c r="L150" s="34"/>
      <c r="M150" s="30"/>
    </row>
    <row r="151" spans="1:17" ht="30" customHeight="1" thickTop="1" x14ac:dyDescent="0.3">
      <c r="A151" s="299" t="s">
        <v>38</v>
      </c>
      <c r="B151" s="300"/>
      <c r="C151" s="301" t="str">
        <f>C1</f>
        <v>TIỀN NHÀ TRỌ THÁNG 12/2020</v>
      </c>
      <c r="D151" s="301"/>
      <c r="E151" s="301"/>
      <c r="F151" s="301"/>
      <c r="G151" s="301"/>
      <c r="H151" s="301"/>
      <c r="I151" s="301"/>
      <c r="J151" s="38" t="s">
        <v>39</v>
      </c>
      <c r="K151" s="39" t="s">
        <v>69</v>
      </c>
      <c r="L151" s="3" t="s">
        <v>1</v>
      </c>
      <c r="M151" s="46">
        <v>41000</v>
      </c>
      <c r="N151" s="5"/>
      <c r="O151" s="6"/>
      <c r="P151" s="6"/>
      <c r="Q151" s="47"/>
    </row>
    <row r="152" spans="1:17" ht="24.95" customHeight="1" x14ac:dyDescent="0.3">
      <c r="A152" s="320" t="str">
        <f>A2</f>
        <v>Tiền phòng Tháng 12</v>
      </c>
      <c r="B152" s="322" t="str">
        <f>B2</f>
        <v>Tiền điện Tháng 11</v>
      </c>
      <c r="C152" s="334"/>
      <c r="D152" s="334"/>
      <c r="E152" s="335"/>
      <c r="F152" s="322" t="str">
        <f>F2</f>
        <v>Tiền nước Tháng 11</v>
      </c>
      <c r="G152" s="323"/>
      <c r="H152" s="323"/>
      <c r="I152" s="324"/>
      <c r="J152" s="325" t="str">
        <f>J2</f>
        <v>Thuê bao truyền hình cáp Tháng 11</v>
      </c>
      <c r="K152" s="327" t="str">
        <f>K2</f>
        <v>Số tiền phải đóng (đồng)</v>
      </c>
      <c r="L152" s="308"/>
      <c r="M152" s="40"/>
      <c r="N152" s="12"/>
      <c r="O152" s="12"/>
      <c r="P152" s="12"/>
    </row>
    <row r="153" spans="1:17" ht="39.950000000000003" customHeight="1" x14ac:dyDescent="0.3">
      <c r="A153" s="321"/>
      <c r="B153" s="50" t="s">
        <v>8</v>
      </c>
      <c r="C153" s="50" t="s">
        <v>9</v>
      </c>
      <c r="D153" s="273" t="s">
        <v>10</v>
      </c>
      <c r="E153" s="271" t="s">
        <v>11</v>
      </c>
      <c r="F153" s="50" t="s">
        <v>8</v>
      </c>
      <c r="G153" s="50" t="s">
        <v>9</v>
      </c>
      <c r="H153" s="276" t="s">
        <v>12</v>
      </c>
      <c r="I153" s="270" t="s">
        <v>11</v>
      </c>
      <c r="J153" s="326"/>
      <c r="K153" s="328"/>
      <c r="L153" s="309"/>
      <c r="M153" s="40"/>
      <c r="N153" s="12"/>
      <c r="O153" s="12"/>
      <c r="P153" s="13"/>
    </row>
    <row r="154" spans="1:17" ht="20.100000000000001" customHeight="1" x14ac:dyDescent="0.3">
      <c r="A154" s="111">
        <f>A147</f>
        <v>1400000</v>
      </c>
      <c r="B154" s="112">
        <v>5030</v>
      </c>
      <c r="C154" s="112">
        <v>5092</v>
      </c>
      <c r="D154" s="14">
        <f>C154-B154</f>
        <v>62</v>
      </c>
      <c r="E154" s="41">
        <f>IF(D154&lt;=50,D154*$N$2,(D154-50)*$N$3+50*$N$2)</f>
        <v>192000</v>
      </c>
      <c r="F154" s="112">
        <v>280</v>
      </c>
      <c r="G154" s="112">
        <v>282</v>
      </c>
      <c r="H154" s="16">
        <f>G154-F154</f>
        <v>2</v>
      </c>
      <c r="I154" s="17">
        <f>H154*$O$4</f>
        <v>30000</v>
      </c>
      <c r="J154" s="17">
        <v>40000</v>
      </c>
      <c r="K154" s="18">
        <f>A154+E154+I154+J154</f>
        <v>1662000</v>
      </c>
      <c r="L154" s="309"/>
      <c r="M154" s="19"/>
      <c r="N154" s="20"/>
      <c r="O154" s="21"/>
      <c r="P154" s="21"/>
    </row>
    <row r="155" spans="1:17" ht="20.100000000000001" customHeight="1" thickBot="1" x14ac:dyDescent="0.35">
      <c r="A155" s="317" t="str">
        <f>A32</f>
        <v xml:space="preserve">C.YẾN: 090.1357.000 Lưu ý: Vui lòng thanh toán trước ngày 01/12/2020 tại địa chỉ nhà số 43A Nguyễn Văn Cự, P.Tân Tạo A, Q.Bình Tân </v>
      </c>
      <c r="B155" s="336"/>
      <c r="C155" s="336"/>
      <c r="D155" s="336"/>
      <c r="E155" s="336"/>
      <c r="F155" s="336"/>
      <c r="G155" s="336"/>
      <c r="H155" s="336"/>
      <c r="I155" s="336"/>
      <c r="J155" s="336"/>
      <c r="K155" s="336"/>
      <c r="L155" s="337"/>
      <c r="M155" s="102"/>
      <c r="N155" s="298"/>
      <c r="O155" s="298"/>
    </row>
    <row r="156" spans="1:17" ht="24.95" customHeight="1" thickTop="1" x14ac:dyDescent="0.3"/>
    <row r="157" spans="1:17" ht="24.95" customHeight="1" thickBot="1" x14ac:dyDescent="0.35">
      <c r="A157" s="32"/>
      <c r="B157" s="33"/>
      <c r="C157" s="33"/>
      <c r="D157" s="33"/>
      <c r="E157" s="34"/>
      <c r="F157" s="33"/>
      <c r="G157" s="33"/>
      <c r="H157" s="35"/>
      <c r="I157" s="32"/>
      <c r="J157" s="32"/>
      <c r="K157" s="32"/>
      <c r="L157" s="34"/>
    </row>
    <row r="158" spans="1:17" ht="27" customHeight="1" thickTop="1" x14ac:dyDescent="0.3">
      <c r="A158" s="299" t="s">
        <v>41</v>
      </c>
      <c r="B158" s="300"/>
      <c r="C158" s="301" t="str">
        <f>C1</f>
        <v>TIỀN NHÀ TRỌ THÁNG 12/2020</v>
      </c>
      <c r="D158" s="301"/>
      <c r="E158" s="301"/>
      <c r="F158" s="301"/>
      <c r="G158" s="301"/>
      <c r="H158" s="301"/>
      <c r="I158" s="301"/>
      <c r="J158" s="38" t="s">
        <v>125</v>
      </c>
      <c r="K158" s="39" t="s">
        <v>69</v>
      </c>
      <c r="L158" s="3" t="s">
        <v>1</v>
      </c>
      <c r="M158" s="4"/>
      <c r="N158" s="5"/>
      <c r="O158" s="6"/>
      <c r="P158" s="6"/>
    </row>
    <row r="159" spans="1:17" ht="24.95" customHeight="1" x14ac:dyDescent="0.3">
      <c r="A159" s="320" t="str">
        <f>A2</f>
        <v>Tiền phòng Tháng 12</v>
      </c>
      <c r="B159" s="322" t="str">
        <f>B2</f>
        <v>Tiền điện Tháng 11</v>
      </c>
      <c r="C159" s="334"/>
      <c r="D159" s="334"/>
      <c r="E159" s="335"/>
      <c r="F159" s="322" t="str">
        <f>F2</f>
        <v>Tiền nước Tháng 11</v>
      </c>
      <c r="G159" s="323"/>
      <c r="H159" s="323"/>
      <c r="I159" s="324"/>
      <c r="J159" s="325" t="str">
        <f>J2</f>
        <v>Thuê bao truyền hình cáp Tháng 11</v>
      </c>
      <c r="K159" s="327" t="str">
        <f>K2</f>
        <v>Số tiền phải đóng (đồng)</v>
      </c>
      <c r="L159" s="359">
        <f>K161-100000</f>
        <v>2310000</v>
      </c>
      <c r="M159" s="11"/>
      <c r="N159" s="12"/>
      <c r="O159" s="12"/>
      <c r="P159" s="12"/>
    </row>
    <row r="160" spans="1:17" ht="39.950000000000003" customHeight="1" x14ac:dyDescent="0.3">
      <c r="A160" s="321"/>
      <c r="B160" s="50" t="s">
        <v>8</v>
      </c>
      <c r="C160" s="50" t="s">
        <v>9</v>
      </c>
      <c r="D160" s="273" t="s">
        <v>10</v>
      </c>
      <c r="E160" s="271" t="s">
        <v>11</v>
      </c>
      <c r="F160" s="50" t="s">
        <v>8</v>
      </c>
      <c r="G160" s="50" t="s">
        <v>9</v>
      </c>
      <c r="H160" s="276" t="s">
        <v>12</v>
      </c>
      <c r="I160" s="270" t="s">
        <v>11</v>
      </c>
      <c r="J160" s="326"/>
      <c r="K160" s="328"/>
      <c r="L160" s="360"/>
      <c r="M160" s="11"/>
      <c r="N160" s="12"/>
      <c r="O160" s="12"/>
      <c r="P160" s="13"/>
    </row>
    <row r="161" spans="1:16" ht="20.100000000000001" customHeight="1" x14ac:dyDescent="0.3">
      <c r="A161" s="111">
        <f>A127</f>
        <v>1400000</v>
      </c>
      <c r="B161" s="112">
        <v>1545</v>
      </c>
      <c r="C161" s="112">
        <v>1765</v>
      </c>
      <c r="D161" s="14">
        <f>C161-B161+C163</f>
        <v>220</v>
      </c>
      <c r="E161" s="41">
        <f>IF(D161&lt;=50,D161*$N$2,(D161-50)*$N$3+50*$N$2)</f>
        <v>745000</v>
      </c>
      <c r="F161" s="112">
        <v>200</v>
      </c>
      <c r="G161" s="112">
        <v>215</v>
      </c>
      <c r="H161" s="16">
        <f>G161-F161</f>
        <v>15</v>
      </c>
      <c r="I161" s="17">
        <f>H161*$O$4</f>
        <v>225000</v>
      </c>
      <c r="J161" s="17">
        <v>40000</v>
      </c>
      <c r="K161" s="18">
        <f>A161+E161+I161+J161</f>
        <v>2410000</v>
      </c>
      <c r="L161" s="360"/>
      <c r="M161" s="19"/>
      <c r="N161" s="20"/>
      <c r="O161" s="21"/>
      <c r="P161" s="21"/>
    </row>
    <row r="162" spans="1:16" ht="20.100000000000001" customHeight="1" thickBot="1" x14ac:dyDescent="0.35">
      <c r="A162" s="317" t="str">
        <f>A32</f>
        <v xml:space="preserve">C.YẾN: 090.1357.000 Lưu ý: Vui lòng thanh toán trước ngày 01/12/2020 tại địa chỉ nhà số 43A Nguyễn Văn Cự, P.Tân Tạo A, Q.Bình Tân </v>
      </c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7"/>
      <c r="M162" s="22"/>
      <c r="N162" s="298"/>
      <c r="O162" s="298"/>
    </row>
    <row r="163" spans="1:16" ht="19.5" customHeight="1" thickTop="1" thickBot="1" x14ac:dyDescent="0.35">
      <c r="A163" s="8"/>
      <c r="B163" s="58"/>
      <c r="C163" s="58"/>
      <c r="D163" s="58"/>
      <c r="K163" s="27"/>
      <c r="M163" s="101"/>
    </row>
    <row r="164" spans="1:16" ht="18" customHeight="1" thickTop="1" thickBot="1" x14ac:dyDescent="0.35">
      <c r="A164" s="59" t="s">
        <v>42</v>
      </c>
      <c r="B164" s="58"/>
      <c r="C164" s="58"/>
      <c r="D164" s="58"/>
      <c r="M164" s="30"/>
    </row>
    <row r="165" spans="1:16" ht="30" customHeight="1" thickTop="1" x14ac:dyDescent="0.3">
      <c r="A165" s="352" t="s">
        <v>43</v>
      </c>
      <c r="B165" s="353"/>
      <c r="C165" s="353"/>
      <c r="D165" s="354"/>
      <c r="E165" s="355" t="s">
        <v>44</v>
      </c>
      <c r="F165" s="357" t="s">
        <v>45</v>
      </c>
      <c r="G165" s="358"/>
      <c r="H165" s="358"/>
      <c r="I165" s="358"/>
      <c r="J165" s="357" t="s">
        <v>46</v>
      </c>
      <c r="K165" s="357" t="s">
        <v>47</v>
      </c>
      <c r="L165" s="357" t="s">
        <v>48</v>
      </c>
      <c r="M165" s="60"/>
    </row>
    <row r="166" spans="1:16" ht="42" customHeight="1" x14ac:dyDescent="0.3">
      <c r="A166" s="61" t="s">
        <v>8</v>
      </c>
      <c r="B166" s="273" t="s">
        <v>9</v>
      </c>
      <c r="C166" s="273" t="s">
        <v>10</v>
      </c>
      <c r="D166" s="62" t="s">
        <v>11</v>
      </c>
      <c r="E166" s="356"/>
      <c r="F166" s="273" t="s">
        <v>8</v>
      </c>
      <c r="G166" s="273" t="s">
        <v>9</v>
      </c>
      <c r="H166" s="276" t="s">
        <v>12</v>
      </c>
      <c r="I166" s="269" t="s">
        <v>11</v>
      </c>
      <c r="J166" s="304"/>
      <c r="K166" s="304"/>
      <c r="L166" s="304"/>
      <c r="M166" s="63"/>
    </row>
    <row r="167" spans="1:16" x14ac:dyDescent="0.3">
      <c r="A167" s="361">
        <f>B4+B11+B18+B25+B31+B38+B45+B52</f>
        <v>34704</v>
      </c>
      <c r="B167" s="361">
        <f>C4+C11+C18+C25+C31+C38+C45+C52</f>
        <v>35371</v>
      </c>
      <c r="C167" s="363">
        <f>B167-A167</f>
        <v>667</v>
      </c>
      <c r="D167" s="365">
        <f>E4+E11+E18+E25+E31+E38+E45+E52</f>
        <v>2089000</v>
      </c>
      <c r="E167" s="361"/>
      <c r="F167" s="273">
        <f>F4+F11+F18+F25+F31+F38+F45+F52</f>
        <v>6203</v>
      </c>
      <c r="G167" s="273">
        <f>+G4+G11+G18+G25+G31+G38+G45+G52</f>
        <v>6254</v>
      </c>
      <c r="H167" s="276">
        <f>G167-F167</f>
        <v>51</v>
      </c>
      <c r="I167" s="64">
        <f>I4+I11+I18+I25+I31+I38+I45+I52</f>
        <v>765000</v>
      </c>
      <c r="J167" s="130">
        <v>1267405</v>
      </c>
      <c r="K167" s="20">
        <v>109000</v>
      </c>
      <c r="L167" s="130">
        <v>359605</v>
      </c>
      <c r="M167" s="60"/>
      <c r="N167" s="8"/>
    </row>
    <row r="168" spans="1:16" ht="19.5" thickBot="1" x14ac:dyDescent="0.35">
      <c r="A168" s="362"/>
      <c r="B168" s="362"/>
      <c r="C168" s="364"/>
      <c r="D168" s="366"/>
      <c r="E168" s="362"/>
      <c r="F168" s="367" t="s">
        <v>49</v>
      </c>
      <c r="G168" s="367"/>
      <c r="H168" s="367"/>
      <c r="I168" s="367"/>
      <c r="J168" s="65">
        <f>D167-J167</f>
        <v>821595</v>
      </c>
      <c r="K168" s="65"/>
      <c r="L168" s="66">
        <f>I167-L167</f>
        <v>405395</v>
      </c>
      <c r="M168" s="263">
        <v>34424</v>
      </c>
      <c r="N168" s="298"/>
      <c r="O168" s="298"/>
    </row>
    <row r="169" spans="1:16" ht="21" thickTop="1" thickBot="1" x14ac:dyDescent="0.35">
      <c r="A169" s="115">
        <v>53290</v>
      </c>
      <c r="B169" s="115">
        <v>54010</v>
      </c>
      <c r="C169" s="118">
        <f>B169-A169</f>
        <v>720</v>
      </c>
      <c r="D169" s="67"/>
      <c r="F169" s="113">
        <v>30</v>
      </c>
      <c r="G169" s="113">
        <v>79</v>
      </c>
      <c r="H169" s="117">
        <f>G169-F169</f>
        <v>49</v>
      </c>
      <c r="M169" s="264">
        <v>33918</v>
      </c>
    </row>
    <row r="170" spans="1:16" ht="15" customHeight="1" thickTop="1" thickBot="1" x14ac:dyDescent="0.35">
      <c r="A170" s="59" t="s">
        <v>50</v>
      </c>
      <c r="B170" s="58"/>
      <c r="C170" s="58"/>
      <c r="D170" s="58"/>
      <c r="M170" s="264">
        <f>M168-M169</f>
        <v>506</v>
      </c>
      <c r="N170" s="265">
        <f>968532/M170</f>
        <v>1914.094861660079</v>
      </c>
    </row>
    <row r="171" spans="1:16" ht="19.5" thickTop="1" x14ac:dyDescent="0.3">
      <c r="A171" s="352" t="s">
        <v>43</v>
      </c>
      <c r="B171" s="353"/>
      <c r="C171" s="353"/>
      <c r="D171" s="354"/>
      <c r="E171" s="355" t="s">
        <v>44</v>
      </c>
      <c r="F171" s="357" t="s">
        <v>45</v>
      </c>
      <c r="G171" s="358"/>
      <c r="H171" s="358"/>
      <c r="I171" s="358"/>
      <c r="J171" s="357" t="s">
        <v>46</v>
      </c>
      <c r="K171" s="357" t="s">
        <v>47</v>
      </c>
      <c r="L171" s="357" t="s">
        <v>48</v>
      </c>
      <c r="M171" s="60"/>
    </row>
    <row r="172" spans="1:16" ht="59.25" x14ac:dyDescent="0.3">
      <c r="A172" s="61" t="s">
        <v>8</v>
      </c>
      <c r="B172" s="273" t="s">
        <v>9</v>
      </c>
      <c r="C172" s="273" t="s">
        <v>10</v>
      </c>
      <c r="D172" s="62" t="s">
        <v>11</v>
      </c>
      <c r="E172" s="356"/>
      <c r="F172" s="273" t="s">
        <v>8</v>
      </c>
      <c r="G172" s="273" t="s">
        <v>9</v>
      </c>
      <c r="H172" s="276" t="s">
        <v>12</v>
      </c>
      <c r="I172" s="269" t="s">
        <v>11</v>
      </c>
      <c r="J172" s="304"/>
      <c r="K172" s="304"/>
      <c r="L172" s="304"/>
      <c r="M172" s="266" t="str">
        <f>A170</f>
        <v>SN 45A</v>
      </c>
    </row>
    <row r="173" spans="1:16" x14ac:dyDescent="0.3">
      <c r="A173" s="368">
        <f>B58+B65+B72+B79+B85+B92+B99+B106+B113</f>
        <v>82627</v>
      </c>
      <c r="B173" s="361">
        <f>C58+C65+C72+C79+C85+C92+C99+C106+C113</f>
        <v>83422</v>
      </c>
      <c r="C173" s="363">
        <f>B173-A173</f>
        <v>795</v>
      </c>
      <c r="D173" s="365">
        <f>E58+E65+E72+E79+E85+E92+E99+E106+E113</f>
        <v>2600000</v>
      </c>
      <c r="E173" s="361">
        <f>J58+J65+J72+J79+J85+J92+J99+J106+J113</f>
        <v>0</v>
      </c>
      <c r="F173" s="273">
        <f>F58+F65+F72+F79+F85+F92+F99+F106+F113</f>
        <v>6657</v>
      </c>
      <c r="G173" s="273">
        <f>G58+G65+G72+G79+G85+G99+G106+G113+G92</f>
        <v>6708</v>
      </c>
      <c r="H173" s="276">
        <f>G173-F173</f>
        <v>51</v>
      </c>
      <c r="I173" s="64">
        <f>I58+I65+I72+I79+I85+I92+I99+I106+I113</f>
        <v>765000</v>
      </c>
      <c r="J173" s="130">
        <v>1419997</v>
      </c>
      <c r="K173" s="20">
        <f>K167</f>
        <v>109000</v>
      </c>
      <c r="L173" s="130">
        <v>310845</v>
      </c>
      <c r="M173" s="256">
        <v>52891</v>
      </c>
      <c r="N173" s="8"/>
    </row>
    <row r="174" spans="1:16" ht="19.5" thickBot="1" x14ac:dyDescent="0.35">
      <c r="A174" s="369"/>
      <c r="B174" s="362"/>
      <c r="C174" s="364"/>
      <c r="D174" s="366"/>
      <c r="E174" s="362"/>
      <c r="F174" s="367" t="s">
        <v>49</v>
      </c>
      <c r="G174" s="367"/>
      <c r="H174" s="367"/>
      <c r="I174" s="367"/>
      <c r="J174" s="65">
        <f>D173-J173</f>
        <v>1180003</v>
      </c>
      <c r="K174" s="65"/>
      <c r="L174" s="66">
        <f>I173-L173</f>
        <v>454155</v>
      </c>
      <c r="M174" s="257">
        <v>52162</v>
      </c>
      <c r="N174" s="8"/>
    </row>
    <row r="175" spans="1:16" ht="21" thickTop="1" thickBot="1" x14ac:dyDescent="0.35">
      <c r="A175" s="116">
        <v>58063</v>
      </c>
      <c r="B175" s="116">
        <v>58817</v>
      </c>
      <c r="C175" s="118">
        <f>B175-A175</f>
        <v>754</v>
      </c>
      <c r="D175" s="106"/>
      <c r="F175" s="113">
        <v>52</v>
      </c>
      <c r="G175" s="113">
        <v>111</v>
      </c>
      <c r="H175" s="117">
        <f>G175-F175</f>
        <v>59</v>
      </c>
      <c r="M175" s="261"/>
      <c r="N175" s="8"/>
    </row>
    <row r="176" spans="1:16" ht="15" customHeight="1" thickTop="1" thickBot="1" x14ac:dyDescent="0.35">
      <c r="A176" s="59" t="s">
        <v>51</v>
      </c>
      <c r="B176" s="69"/>
      <c r="C176" s="58"/>
      <c r="D176" s="58"/>
      <c r="M176" s="258">
        <f>M173-M174</f>
        <v>729</v>
      </c>
      <c r="N176" s="262">
        <f>1362775/M176</f>
        <v>1869.3758573388202</v>
      </c>
    </row>
    <row r="177" spans="1:14" ht="19.5" thickTop="1" x14ac:dyDescent="0.3">
      <c r="A177" s="352" t="s">
        <v>43</v>
      </c>
      <c r="B177" s="353"/>
      <c r="C177" s="353"/>
      <c r="D177" s="354"/>
      <c r="E177" s="355" t="s">
        <v>44</v>
      </c>
      <c r="F177" s="357" t="s">
        <v>45</v>
      </c>
      <c r="G177" s="358"/>
      <c r="H177" s="358"/>
      <c r="I177" s="358"/>
      <c r="J177" s="357" t="s">
        <v>46</v>
      </c>
      <c r="K177" s="357" t="s">
        <v>47</v>
      </c>
      <c r="L177" s="357" t="s">
        <v>48</v>
      </c>
      <c r="M177" s="68"/>
      <c r="N177" s="8"/>
    </row>
    <row r="178" spans="1:14" ht="59.25" x14ac:dyDescent="0.3">
      <c r="A178" s="61" t="s">
        <v>8</v>
      </c>
      <c r="B178" s="273" t="s">
        <v>9</v>
      </c>
      <c r="C178" s="273" t="s">
        <v>10</v>
      </c>
      <c r="D178" s="62" t="s">
        <v>11</v>
      </c>
      <c r="E178" s="356"/>
      <c r="F178" s="273" t="s">
        <v>8</v>
      </c>
      <c r="G178" s="273" t="s">
        <v>9</v>
      </c>
      <c r="H178" s="276" t="s">
        <v>12</v>
      </c>
      <c r="I178" s="269" t="s">
        <v>11</v>
      </c>
      <c r="J178" s="304"/>
      <c r="K178" s="304"/>
      <c r="L178" s="304"/>
      <c r="M178" s="266" t="str">
        <f>A176</f>
        <v>SN 19D</v>
      </c>
      <c r="N178" s="8"/>
    </row>
    <row r="179" spans="1:14" x14ac:dyDescent="0.3">
      <c r="A179" s="368">
        <f>B120+B127+B134+B140+B147+B154+B161</f>
        <v>29916</v>
      </c>
      <c r="B179" s="361">
        <f>C120+C127+C134+C140+C147+C154+C161</f>
        <v>30714</v>
      </c>
      <c r="C179" s="363">
        <f>B179-A179</f>
        <v>798</v>
      </c>
      <c r="D179" s="365">
        <f>E120+E127+E134+E140+E147+E154+E161</f>
        <v>2635000</v>
      </c>
      <c r="E179" s="361">
        <f>J120+J127+J134+J140+J147+J154+J161</f>
        <v>160000</v>
      </c>
      <c r="F179" s="273">
        <f>F120+F127+F134+F140+F147+F154+F161</f>
        <v>4694</v>
      </c>
      <c r="G179" s="273">
        <f>G120+G127+G134+G140+G147+G154+G161</f>
        <v>4757</v>
      </c>
      <c r="H179" s="276">
        <f>G179-F179</f>
        <v>63</v>
      </c>
      <c r="I179" s="64">
        <f>I120+I127+I134+I140+I147+I154+I161</f>
        <v>945000</v>
      </c>
      <c r="J179" s="130">
        <v>1642286</v>
      </c>
      <c r="K179" s="20">
        <f>K167</f>
        <v>109000</v>
      </c>
      <c r="L179" s="130">
        <v>353510</v>
      </c>
      <c r="M179" s="256">
        <v>57602</v>
      </c>
      <c r="N179" s="8"/>
    </row>
    <row r="180" spans="1:14" ht="19.5" thickBot="1" x14ac:dyDescent="0.35">
      <c r="A180" s="369"/>
      <c r="B180" s="362"/>
      <c r="C180" s="364"/>
      <c r="D180" s="366"/>
      <c r="E180" s="362"/>
      <c r="F180" s="372" t="s">
        <v>49</v>
      </c>
      <c r="G180" s="373"/>
      <c r="H180" s="373"/>
      <c r="I180" s="71">
        <f>I179-L180</f>
        <v>353510</v>
      </c>
      <c r="J180" s="65">
        <f>D179-J179</f>
        <v>992714</v>
      </c>
      <c r="K180" s="65"/>
      <c r="L180" s="66">
        <f>I179-L179</f>
        <v>591490</v>
      </c>
      <c r="M180" s="257">
        <v>56885</v>
      </c>
      <c r="N180" s="8"/>
    </row>
    <row r="181" spans="1:14" ht="21" thickTop="1" thickBot="1" x14ac:dyDescent="0.35">
      <c r="A181" s="115">
        <v>4930</v>
      </c>
      <c r="B181" s="115">
        <v>5796</v>
      </c>
      <c r="C181" s="118">
        <f>B181-A181</f>
        <v>866</v>
      </c>
      <c r="D181" s="67"/>
      <c r="E181" s="72"/>
      <c r="F181" s="113">
        <v>2352</v>
      </c>
      <c r="G181" s="113">
        <v>2420</v>
      </c>
      <c r="H181" s="73">
        <f>G181-F181</f>
        <v>68</v>
      </c>
      <c r="I181" s="74"/>
      <c r="M181" s="258">
        <f>M179-M180</f>
        <v>717</v>
      </c>
      <c r="N181" s="262">
        <f>1339886/M181</f>
        <v>1868.7391910739191</v>
      </c>
    </row>
    <row r="182" spans="1:14" ht="20.25" thickTop="1" thickBot="1" x14ac:dyDescent="0.35">
      <c r="A182" s="370" t="s">
        <v>52</v>
      </c>
      <c r="B182" s="371"/>
      <c r="C182" s="58"/>
      <c r="D182" s="58"/>
      <c r="N182" s="8"/>
    </row>
    <row r="183" spans="1:14" ht="19.5" thickTop="1" x14ac:dyDescent="0.3">
      <c r="A183" s="352" t="s">
        <v>43</v>
      </c>
      <c r="B183" s="353"/>
      <c r="C183" s="353"/>
      <c r="D183" s="354"/>
      <c r="E183" s="355" t="s">
        <v>44</v>
      </c>
      <c r="F183" s="357" t="s">
        <v>45</v>
      </c>
      <c r="G183" s="357"/>
      <c r="H183" s="357"/>
      <c r="I183" s="357"/>
      <c r="J183" s="357" t="s">
        <v>46</v>
      </c>
      <c r="K183" s="357" t="s">
        <v>47</v>
      </c>
      <c r="L183" s="357" t="s">
        <v>53</v>
      </c>
      <c r="N183" s="75"/>
    </row>
    <row r="184" spans="1:14" ht="59.25" x14ac:dyDescent="0.3">
      <c r="A184" s="61" t="s">
        <v>8</v>
      </c>
      <c r="B184" s="273" t="s">
        <v>9</v>
      </c>
      <c r="C184" s="273" t="s">
        <v>10</v>
      </c>
      <c r="D184" s="62" t="s">
        <v>11</v>
      </c>
      <c r="E184" s="307"/>
      <c r="F184" s="273" t="s">
        <v>8</v>
      </c>
      <c r="G184" s="273" t="s">
        <v>9</v>
      </c>
      <c r="H184" s="276" t="s">
        <v>12</v>
      </c>
      <c r="I184" s="269" t="s">
        <v>11</v>
      </c>
      <c r="J184" s="305"/>
      <c r="K184" s="305"/>
      <c r="L184" s="304"/>
      <c r="M184" s="267" t="str">
        <f>A182</f>
        <v>Tổng Thu - Chi:</v>
      </c>
      <c r="N184" s="8"/>
    </row>
    <row r="185" spans="1:14" ht="19.5" thickBot="1" x14ac:dyDescent="0.35">
      <c r="A185" s="375">
        <f>A167+A173+A179</f>
        <v>147247</v>
      </c>
      <c r="B185" s="363">
        <f>B167+B173+B179</f>
        <v>149507</v>
      </c>
      <c r="C185" s="363">
        <f>B185-A185</f>
        <v>2260</v>
      </c>
      <c r="D185" s="379">
        <f>D167+D173+D179</f>
        <v>7324000</v>
      </c>
      <c r="E185" s="382">
        <f>E167+E173+E179</f>
        <v>160000</v>
      </c>
      <c r="F185" s="76">
        <f>F167+F173+F179</f>
        <v>17554</v>
      </c>
      <c r="G185" s="76">
        <f>G167+G173+G179</f>
        <v>17719</v>
      </c>
      <c r="H185" s="276">
        <f>G185-F185</f>
        <v>165</v>
      </c>
      <c r="I185" s="77">
        <f>I167+I173+I179</f>
        <v>2475000</v>
      </c>
      <c r="J185" s="130">
        <f>J167+J173+J179</f>
        <v>4329688</v>
      </c>
      <c r="K185" s="274">
        <v>120000</v>
      </c>
      <c r="L185" s="78">
        <f>L173+L167+L179</f>
        <v>1023960</v>
      </c>
      <c r="M185" s="259">
        <v>4407</v>
      </c>
      <c r="N185" s="8"/>
    </row>
    <row r="186" spans="1:14" ht="19.5" x14ac:dyDescent="0.3">
      <c r="A186" s="376"/>
      <c r="B186" s="378"/>
      <c r="C186" s="378"/>
      <c r="D186" s="380"/>
      <c r="E186" s="383"/>
      <c r="F186" s="385" t="s">
        <v>49</v>
      </c>
      <c r="G186" s="386"/>
      <c r="H186" s="386"/>
      <c r="I186" s="386"/>
      <c r="J186" s="129">
        <f>D185-J185</f>
        <v>2994312</v>
      </c>
      <c r="K186" s="81">
        <f>E185-K185</f>
        <v>40000</v>
      </c>
      <c r="L186" s="82">
        <f>I185-L185</f>
        <v>1451040</v>
      </c>
      <c r="M186" s="257">
        <v>3552</v>
      </c>
      <c r="N186" s="262">
        <f>1640067/M187</f>
        <v>1918.2070175438596</v>
      </c>
    </row>
    <row r="187" spans="1:14" ht="19.5" x14ac:dyDescent="0.3">
      <c r="A187" s="376"/>
      <c r="B187" s="378"/>
      <c r="C187" s="378"/>
      <c r="D187" s="380"/>
      <c r="E187" s="383"/>
      <c r="F187" s="387" t="s">
        <v>57</v>
      </c>
      <c r="G187" s="388"/>
      <c r="H187" s="388"/>
      <c r="I187" s="388"/>
      <c r="J187" s="231">
        <f>A4+A11+A18+A25+A31+A38+A45+A52+A58+A65+A72+A79+A85+A92+A99+A106+A113+A120+A127+A134+A140+A147+A154+A161</f>
        <v>41200000</v>
      </c>
      <c r="K187" s="232"/>
      <c r="L187" s="233"/>
      <c r="M187" s="260">
        <f>M185-M186</f>
        <v>855</v>
      </c>
      <c r="N187" s="8"/>
    </row>
    <row r="188" spans="1:14" ht="20.25" thickBot="1" x14ac:dyDescent="0.4">
      <c r="A188" s="377"/>
      <c r="B188" s="364"/>
      <c r="C188" s="364"/>
      <c r="D188" s="381"/>
      <c r="E188" s="384"/>
      <c r="F188" s="389" t="s">
        <v>58</v>
      </c>
      <c r="G188" s="367"/>
      <c r="H188" s="367"/>
      <c r="I188" s="367"/>
      <c r="J188" s="229">
        <f>J187+J186+K186+L186</f>
        <v>45685352</v>
      </c>
      <c r="K188" s="230" t="s">
        <v>160</v>
      </c>
      <c r="L188" s="234">
        <f>K4+K11+K18+K25+K31+K38+K45+K52+K58+K65+K72+K79+K85+K92+K99+K106+K113+K120+K127+K134+K140+K147+K154+K161</f>
        <v>51329000</v>
      </c>
      <c r="M188" s="79" t="s">
        <v>59</v>
      </c>
      <c r="N188" s="80">
        <v>33000000</v>
      </c>
    </row>
    <row r="189" spans="1:14" ht="20.25" thickTop="1" x14ac:dyDescent="0.35">
      <c r="A189" s="83" t="s">
        <v>60</v>
      </c>
      <c r="B189" s="115">
        <f>B181+B175+B169</f>
        <v>118623</v>
      </c>
      <c r="C189" s="115">
        <f>B189-(B179+B173+B167)</f>
        <v>-30884</v>
      </c>
      <c r="D189" s="84"/>
      <c r="E189" s="84"/>
      <c r="F189" s="58"/>
      <c r="G189" s="58"/>
      <c r="H189" s="85"/>
      <c r="I189" s="85"/>
      <c r="J189" s="86"/>
      <c r="K189" s="87" t="str">
        <f>K190</f>
        <v xml:space="preserve">Dư tiền phòng: </v>
      </c>
      <c r="L189" s="86">
        <f>L190+L191+L192</f>
        <v>12643433.792982455</v>
      </c>
      <c r="M189" s="79"/>
      <c r="N189" s="80"/>
    </row>
    <row r="190" spans="1:14" ht="18.75" customHeight="1" x14ac:dyDescent="0.3">
      <c r="A190" s="88" t="s">
        <v>61</v>
      </c>
      <c r="B190" s="89">
        <f>J185/L185</f>
        <v>4.2283761084417364</v>
      </c>
      <c r="C190" s="90" t="s">
        <v>62</v>
      </c>
      <c r="D190" s="90"/>
      <c r="K190" s="83" t="s">
        <v>134</v>
      </c>
      <c r="L190" s="91">
        <f>J187-N190</f>
        <v>8198081.7929824553</v>
      </c>
      <c r="M190" s="92" t="s">
        <v>63</v>
      </c>
      <c r="N190" s="93">
        <f>SUM(N185:N188)</f>
        <v>33001918.207017545</v>
      </c>
    </row>
    <row r="191" spans="1:14" ht="19.5" x14ac:dyDescent="0.35">
      <c r="A191" s="23" t="s">
        <v>64</v>
      </c>
      <c r="B191" s="94">
        <f>B185-A185</f>
        <v>2260</v>
      </c>
      <c r="K191" s="83" t="s">
        <v>150</v>
      </c>
      <c r="L191" s="95">
        <f>J186</f>
        <v>2994312</v>
      </c>
      <c r="M191" s="79"/>
      <c r="N191" s="80"/>
    </row>
    <row r="192" spans="1:14" ht="19.5" x14ac:dyDescent="0.3">
      <c r="A192" s="23" t="s">
        <v>65</v>
      </c>
      <c r="B192" s="96">
        <f>L185</f>
        <v>1023960</v>
      </c>
      <c r="K192" s="83" t="s">
        <v>151</v>
      </c>
      <c r="L192" s="95">
        <f>L186</f>
        <v>1451040</v>
      </c>
    </row>
    <row r="193" spans="1:19" ht="19.5" x14ac:dyDescent="0.3">
      <c r="A193" s="199"/>
      <c r="B193" s="197"/>
      <c r="C193" s="197"/>
      <c r="D193" s="197"/>
      <c r="E193" s="275"/>
      <c r="F193" s="197"/>
      <c r="G193" s="197"/>
      <c r="H193" s="198"/>
      <c r="I193" s="199"/>
      <c r="J193" s="199"/>
      <c r="K193" s="199"/>
      <c r="L193" s="204"/>
      <c r="M193" s="205"/>
      <c r="N193" s="206"/>
      <c r="O193" s="126"/>
      <c r="P193" s="123"/>
      <c r="Q193" s="123"/>
      <c r="R193" s="123"/>
      <c r="S193" s="228"/>
    </row>
    <row r="194" spans="1:19" x14ac:dyDescent="0.3">
      <c r="A194" s="374"/>
      <c r="B194" s="374"/>
      <c r="C194" s="374"/>
      <c r="D194" s="195"/>
      <c r="E194" s="275"/>
      <c r="F194" s="197"/>
      <c r="G194" s="197"/>
      <c r="H194" s="198"/>
      <c r="I194" s="199"/>
      <c r="J194" s="199"/>
      <c r="K194" s="199"/>
      <c r="L194" s="200"/>
      <c r="M194" s="201"/>
      <c r="N194" s="195"/>
      <c r="O194" s="126"/>
      <c r="P194" s="123"/>
      <c r="Q194" s="123"/>
      <c r="R194" s="123"/>
      <c r="S194" s="228"/>
    </row>
    <row r="195" spans="1:19" x14ac:dyDescent="0.3">
      <c r="A195" s="199"/>
      <c r="B195" s="200"/>
      <c r="C195" s="201"/>
      <c r="D195" s="195"/>
      <c r="E195" s="202"/>
      <c r="F195" s="197"/>
      <c r="G195" s="197"/>
      <c r="H195" s="198"/>
      <c r="I195" s="199"/>
      <c r="J195" s="199"/>
      <c r="K195" s="199"/>
      <c r="L195" s="201"/>
      <c r="M195" s="195"/>
      <c r="N195" s="126"/>
      <c r="O195" s="123"/>
      <c r="P195" s="123"/>
      <c r="Q195" s="123"/>
      <c r="R195" s="123"/>
      <c r="S195" s="228"/>
    </row>
    <row r="196" spans="1:19" x14ac:dyDescent="0.3">
      <c r="A196" s="199"/>
      <c r="B196" s="199"/>
      <c r="C196" s="203"/>
      <c r="D196" s="195"/>
      <c r="E196" s="202"/>
      <c r="F196" s="197"/>
      <c r="G196" s="197"/>
      <c r="H196" s="198"/>
      <c r="I196" s="199"/>
      <c r="J196" s="199"/>
      <c r="K196" s="199"/>
      <c r="L196" s="201"/>
      <c r="M196" s="195"/>
      <c r="N196" s="126"/>
      <c r="O196" s="123"/>
      <c r="P196" s="123"/>
      <c r="Q196" s="123"/>
      <c r="R196" s="123"/>
      <c r="S196" s="228"/>
    </row>
    <row r="197" spans="1:19" x14ac:dyDescent="0.3">
      <c r="A197" s="199"/>
      <c r="B197" s="197"/>
      <c r="C197" s="203"/>
      <c r="D197" s="197"/>
      <c r="E197" s="202"/>
      <c r="F197" s="197"/>
      <c r="G197" s="197"/>
      <c r="H197" s="198"/>
      <c r="I197" s="199"/>
      <c r="J197" s="199"/>
      <c r="K197" s="199"/>
      <c r="L197" s="201"/>
      <c r="M197" s="195"/>
      <c r="N197" s="126"/>
      <c r="O197" s="123"/>
      <c r="P197" s="123"/>
      <c r="Q197" s="123"/>
      <c r="R197" s="123"/>
      <c r="S197" s="228"/>
    </row>
    <row r="198" spans="1:19" x14ac:dyDescent="0.3">
      <c r="A198" s="199"/>
      <c r="B198" s="197"/>
      <c r="C198" s="197"/>
      <c r="D198" s="197"/>
      <c r="E198" s="202"/>
      <c r="F198" s="197"/>
      <c r="G198" s="197"/>
      <c r="H198" s="198"/>
      <c r="I198" s="199"/>
      <c r="J198" s="199"/>
      <c r="K198" s="199"/>
      <c r="L198" s="201"/>
      <c r="M198" s="195"/>
      <c r="N198" s="126"/>
      <c r="O198" s="123"/>
      <c r="P198" s="123"/>
      <c r="Q198" s="123"/>
      <c r="R198" s="123"/>
      <c r="S198" s="228"/>
    </row>
    <row r="199" spans="1:19" x14ac:dyDescent="0.3">
      <c r="A199" s="199"/>
      <c r="B199" s="197"/>
      <c r="C199" s="197"/>
      <c r="D199" s="197"/>
      <c r="E199" s="202"/>
      <c r="F199" s="197"/>
      <c r="G199" s="197"/>
      <c r="H199" s="198"/>
      <c r="I199" s="199"/>
      <c r="J199" s="199"/>
      <c r="K199" s="199"/>
      <c r="L199" s="275"/>
      <c r="M199" s="195"/>
      <c r="N199" s="126"/>
      <c r="O199" s="123"/>
      <c r="P199" s="123"/>
      <c r="Q199" s="123"/>
      <c r="R199" s="123"/>
      <c r="S199" s="228"/>
    </row>
    <row r="200" spans="1:19" x14ac:dyDescent="0.3">
      <c r="A200" s="199"/>
      <c r="B200" s="197"/>
      <c r="C200" s="197"/>
      <c r="D200" s="197"/>
      <c r="E200" s="202"/>
      <c r="F200" s="197"/>
      <c r="G200" s="197"/>
      <c r="H200" s="198"/>
      <c r="I200" s="199"/>
      <c r="J200" s="199"/>
      <c r="K200" s="199"/>
      <c r="L200" s="275"/>
      <c r="M200" s="195"/>
      <c r="N200" s="126"/>
      <c r="O200" s="123"/>
      <c r="P200" s="123"/>
      <c r="Q200" s="123"/>
      <c r="R200" s="123"/>
      <c r="S200" s="228"/>
    </row>
    <row r="201" spans="1:19" x14ac:dyDescent="0.3">
      <c r="A201" s="199"/>
      <c r="B201" s="197"/>
      <c r="C201" s="197"/>
      <c r="D201" s="197"/>
      <c r="E201" s="202"/>
      <c r="F201" s="197"/>
      <c r="G201" s="197"/>
      <c r="H201" s="198"/>
      <c r="I201" s="199"/>
      <c r="J201" s="199"/>
      <c r="K201" s="199"/>
      <c r="L201" s="275"/>
      <c r="M201" s="195"/>
      <c r="N201" s="126"/>
      <c r="O201" s="123"/>
      <c r="P201" s="123"/>
      <c r="Q201" s="123"/>
      <c r="R201" s="123"/>
      <c r="S201" s="228"/>
    </row>
    <row r="202" spans="1:19" x14ac:dyDescent="0.3">
      <c r="A202" s="199"/>
      <c r="B202" s="197"/>
      <c r="C202" s="197"/>
      <c r="D202" s="197"/>
      <c r="E202" s="275"/>
      <c r="F202" s="197"/>
      <c r="G202" s="197"/>
      <c r="H202" s="198"/>
      <c r="I202" s="199"/>
      <c r="J202" s="199"/>
      <c r="K202" s="199"/>
      <c r="L202" s="275"/>
      <c r="M202" s="195"/>
      <c r="N202" s="126"/>
      <c r="O202" s="123"/>
      <c r="P202" s="123"/>
      <c r="Q202" s="123"/>
      <c r="R202" s="123"/>
      <c r="S202" s="228"/>
    </row>
    <row r="203" spans="1:19" x14ac:dyDescent="0.3">
      <c r="A203" s="199"/>
      <c r="B203" s="197"/>
      <c r="C203" s="197"/>
      <c r="D203" s="197"/>
      <c r="E203" s="275"/>
      <c r="F203" s="197"/>
      <c r="G203" s="197"/>
      <c r="H203" s="198"/>
      <c r="I203" s="199"/>
      <c r="J203" s="199"/>
      <c r="K203" s="199"/>
      <c r="L203" s="275"/>
      <c r="M203" s="195"/>
      <c r="N203" s="126"/>
      <c r="O203" s="123"/>
      <c r="P203" s="123"/>
      <c r="Q203" s="123"/>
      <c r="R203" s="123"/>
      <c r="S203" s="228"/>
    </row>
    <row r="204" spans="1:19" x14ac:dyDescent="0.3">
      <c r="A204" s="199"/>
      <c r="B204" s="197"/>
      <c r="C204" s="197"/>
      <c r="D204" s="197"/>
      <c r="E204" s="275"/>
      <c r="F204" s="197"/>
      <c r="G204" s="197"/>
      <c r="H204" s="198"/>
      <c r="I204" s="199"/>
      <c r="J204" s="199"/>
      <c r="K204" s="199"/>
      <c r="L204" s="275"/>
      <c r="M204" s="195"/>
      <c r="N204" s="126"/>
      <c r="O204" s="123"/>
      <c r="P204" s="123"/>
      <c r="Q204" s="123"/>
      <c r="R204" s="123"/>
      <c r="S204" s="228"/>
    </row>
  </sheetData>
  <mergeCells count="289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86:L86"/>
    <mergeCell ref="N86:O86"/>
    <mergeCell ref="A87:L87"/>
    <mergeCell ref="A89:B89"/>
    <mergeCell ref="C89:I89"/>
    <mergeCell ref="A90:A91"/>
    <mergeCell ref="B90:E90"/>
    <mergeCell ref="F90:I90"/>
    <mergeCell ref="J90:J91"/>
    <mergeCell ref="K90:K91"/>
    <mergeCell ref="L90:L92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104:L106"/>
    <mergeCell ref="A107:L107"/>
    <mergeCell ref="L97:L99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N168:O168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79:A180"/>
    <mergeCell ref="B179:B180"/>
    <mergeCell ref="C179:C180"/>
    <mergeCell ref="D179:D180"/>
    <mergeCell ref="E179:E180"/>
    <mergeCell ref="F180:H180"/>
    <mergeCell ref="A177:D177"/>
    <mergeCell ref="E177:E178"/>
    <mergeCell ref="F177:I177"/>
    <mergeCell ref="C110:I110"/>
    <mergeCell ref="A110:B110"/>
    <mergeCell ref="A194:C194"/>
    <mergeCell ref="L111:L113"/>
    <mergeCell ref="K111:K112"/>
    <mergeCell ref="J111:J112"/>
    <mergeCell ref="F111:I111"/>
    <mergeCell ref="B111:E111"/>
    <mergeCell ref="A111:A112"/>
    <mergeCell ref="L183:L184"/>
    <mergeCell ref="A185:A188"/>
    <mergeCell ref="B185:B188"/>
    <mergeCell ref="C185:C188"/>
    <mergeCell ref="D185:D188"/>
    <mergeCell ref="E185:E188"/>
    <mergeCell ref="F186:I186"/>
    <mergeCell ref="F187:I187"/>
    <mergeCell ref="F188:I188"/>
    <mergeCell ref="A182:B182"/>
    <mergeCell ref="A183:D183"/>
    <mergeCell ref="E183:E184"/>
    <mergeCell ref="F183:I183"/>
    <mergeCell ref="J183:J184"/>
    <mergeCell ref="K183:K184"/>
  </mergeCells>
  <pageMargins left="0" right="0" top="0.25" bottom="0.25" header="0" footer="0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204"/>
  <sheetViews>
    <sheetView topLeftCell="A97" zoomScale="75" zoomScaleNormal="100" zoomScaleSheetLayoutView="91" zoomScalePageLayoutView="75" workbookViewId="0">
      <selection activeCell="L192" sqref="L192"/>
    </sheetView>
  </sheetViews>
  <sheetFormatPr defaultColWidth="9.140625" defaultRowHeight="18.75" x14ac:dyDescent="0.3"/>
  <cols>
    <col min="1" max="1" width="14.28515625" style="23" customWidth="1"/>
    <col min="2" max="2" width="13.85546875" style="113" customWidth="1"/>
    <col min="3" max="3" width="15.28515625" style="113" customWidth="1"/>
    <col min="4" max="4" width="16.5703125" style="113" customWidth="1"/>
    <col min="5" max="5" width="18.85546875" style="254" customWidth="1"/>
    <col min="6" max="7" width="9.7109375" style="113" customWidth="1"/>
    <col min="8" max="8" width="11.28515625" style="44" customWidth="1"/>
    <col min="9" max="9" width="13.85546875" style="23" customWidth="1"/>
    <col min="10" max="10" width="16.42578125" style="23" customWidth="1"/>
    <col min="11" max="11" width="16.85546875" style="23" customWidth="1"/>
    <col min="12" max="12" width="20.5703125" style="254" customWidth="1"/>
    <col min="13" max="13" width="25.28515625" style="57" customWidth="1"/>
    <col min="14" max="14" width="18" style="31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99" t="s">
        <v>0</v>
      </c>
      <c r="B1" s="300"/>
      <c r="C1" s="301" t="s">
        <v>167</v>
      </c>
      <c r="D1" s="301"/>
      <c r="E1" s="301"/>
      <c r="F1" s="301"/>
      <c r="G1" s="301"/>
      <c r="H1" s="301"/>
      <c r="I1" s="301"/>
      <c r="J1" s="1"/>
      <c r="K1" s="2"/>
      <c r="L1" s="3" t="s">
        <v>72</v>
      </c>
      <c r="M1" s="4" t="s">
        <v>2</v>
      </c>
      <c r="N1" s="5" t="s">
        <v>3</v>
      </c>
      <c r="O1" s="6" t="s">
        <v>4</v>
      </c>
      <c r="P1" s="6" t="s">
        <v>5</v>
      </c>
      <c r="Q1" s="7" t="s">
        <v>6</v>
      </c>
    </row>
    <row r="2" spans="1:17" ht="24.95" customHeight="1" x14ac:dyDescent="0.3">
      <c r="A2" s="302" t="s">
        <v>76</v>
      </c>
      <c r="B2" s="303" t="s">
        <v>74</v>
      </c>
      <c r="C2" s="304"/>
      <c r="D2" s="304"/>
      <c r="E2" s="304"/>
      <c r="F2" s="303" t="s">
        <v>75</v>
      </c>
      <c r="G2" s="303"/>
      <c r="H2" s="303"/>
      <c r="I2" s="303"/>
      <c r="J2" s="303" t="s">
        <v>77</v>
      </c>
      <c r="K2" s="307" t="s">
        <v>7</v>
      </c>
      <c r="L2" s="308">
        <f>K4+K11</f>
        <v>6585000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2"/>
      <c r="B3" s="250" t="s">
        <v>8</v>
      </c>
      <c r="C3" s="250" t="s">
        <v>9</v>
      </c>
      <c r="D3" s="250" t="s">
        <v>10</v>
      </c>
      <c r="E3" s="248" t="s">
        <v>11</v>
      </c>
      <c r="F3" s="250" t="s">
        <v>8</v>
      </c>
      <c r="G3" s="250" t="s">
        <v>9</v>
      </c>
      <c r="H3" s="253" t="s">
        <v>12</v>
      </c>
      <c r="I3" s="248" t="s">
        <v>11</v>
      </c>
      <c r="J3" s="303"/>
      <c r="K3" s="307"/>
      <c r="L3" s="309"/>
      <c r="M3" s="11">
        <v>30000</v>
      </c>
      <c r="N3" s="10">
        <v>3500</v>
      </c>
      <c r="O3" s="12">
        <v>100000</v>
      </c>
      <c r="P3" s="13">
        <f>(M3+N3+O3)-K4</f>
        <v>-6421500</v>
      </c>
    </row>
    <row r="4" spans="1:17" ht="20.100000000000001" customHeight="1" x14ac:dyDescent="0.3">
      <c r="A4" s="111">
        <v>6000000</v>
      </c>
      <c r="B4" s="112">
        <v>7042</v>
      </c>
      <c r="C4" s="112">
        <v>7197</v>
      </c>
      <c r="D4" s="113">
        <f>C4-B4</f>
        <v>155</v>
      </c>
      <c r="E4" s="15">
        <f>D4*3000</f>
        <v>465000</v>
      </c>
      <c r="F4" s="112">
        <v>632</v>
      </c>
      <c r="G4" s="112">
        <v>638</v>
      </c>
      <c r="H4" s="16">
        <f>G4-F4</f>
        <v>6</v>
      </c>
      <c r="I4" s="17">
        <f>H4*15000</f>
        <v>90000</v>
      </c>
      <c r="J4" s="17"/>
      <c r="K4" s="18">
        <f>A4+E4+I4</f>
        <v>6555000</v>
      </c>
      <c r="L4" s="309"/>
      <c r="M4" s="19">
        <v>23</v>
      </c>
      <c r="N4" s="20"/>
      <c r="O4" s="10">
        <v>15000</v>
      </c>
      <c r="P4" s="21"/>
    </row>
    <row r="5" spans="1:17" ht="28.5" customHeight="1" thickBot="1" x14ac:dyDescent="0.35">
      <c r="A5" s="310"/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2"/>
      <c r="M5" s="22"/>
      <c r="N5" s="298"/>
      <c r="O5" s="298"/>
    </row>
    <row r="6" spans="1:17" ht="13.5" customHeight="1" thickTop="1" x14ac:dyDescent="0.3">
      <c r="E6" s="24"/>
      <c r="F6" s="25"/>
      <c r="H6" s="26"/>
      <c r="J6" s="27"/>
      <c r="K6" s="28"/>
      <c r="L6" s="29"/>
      <c r="M6" s="30"/>
    </row>
    <row r="7" spans="1:17" ht="24.95" customHeight="1" thickBot="1" x14ac:dyDescent="0.35">
      <c r="A7" s="32"/>
      <c r="B7" s="33"/>
      <c r="C7" s="33"/>
      <c r="D7" s="33"/>
      <c r="E7" s="34"/>
      <c r="F7" s="33"/>
      <c r="G7" s="33"/>
      <c r="H7" s="35"/>
      <c r="I7" s="32"/>
      <c r="J7" s="32"/>
      <c r="K7" s="36"/>
      <c r="L7" s="37"/>
      <c r="M7" s="30"/>
    </row>
    <row r="8" spans="1:17" ht="30" customHeight="1" thickTop="1" x14ac:dyDescent="0.3">
      <c r="A8" s="299" t="s">
        <v>13</v>
      </c>
      <c r="B8" s="300"/>
      <c r="C8" s="301" t="str">
        <f>C1</f>
        <v>TIỀN NHÀ TRỌ THÁNG 11/2020</v>
      </c>
      <c r="D8" s="301"/>
      <c r="E8" s="301"/>
      <c r="F8" s="301"/>
      <c r="G8" s="301"/>
      <c r="H8" s="301"/>
      <c r="I8" s="301"/>
      <c r="J8" s="38"/>
      <c r="K8" s="39"/>
      <c r="L8" s="3" t="s">
        <v>1</v>
      </c>
      <c r="M8" s="4"/>
      <c r="N8" s="5"/>
      <c r="O8" s="6"/>
      <c r="P8" s="6"/>
    </row>
    <row r="9" spans="1:17" ht="24.95" customHeight="1" x14ac:dyDescent="0.3">
      <c r="A9" s="302" t="str">
        <f>A2</f>
        <v>Tiền phòng Tháng 11</v>
      </c>
      <c r="B9" s="303" t="str">
        <f>B2</f>
        <v>Tiền điện Tháng 10</v>
      </c>
      <c r="C9" s="304"/>
      <c r="D9" s="304"/>
      <c r="E9" s="304"/>
      <c r="F9" s="303" t="str">
        <f>F2</f>
        <v>Tiền nước Tháng 10</v>
      </c>
      <c r="G9" s="303"/>
      <c r="H9" s="303"/>
      <c r="I9" s="303"/>
      <c r="J9" s="303" t="str">
        <f>J2</f>
        <v>Thuê bao truyền hình cáp Tháng 10</v>
      </c>
      <c r="K9" s="305" t="str">
        <f>K2</f>
        <v>Số tiền phải đóng (đồng)</v>
      </c>
      <c r="L9" s="309"/>
      <c r="M9" s="40"/>
      <c r="N9" s="12"/>
      <c r="O9" s="12"/>
      <c r="P9" s="12"/>
    </row>
    <row r="10" spans="1:17" ht="39.950000000000003" customHeight="1" x14ac:dyDescent="0.3">
      <c r="A10" s="302"/>
      <c r="B10" s="250" t="s">
        <v>8</v>
      </c>
      <c r="C10" s="250" t="s">
        <v>9</v>
      </c>
      <c r="D10" s="250" t="s">
        <v>10</v>
      </c>
      <c r="E10" s="248" t="s">
        <v>11</v>
      </c>
      <c r="F10" s="250" t="s">
        <v>8</v>
      </c>
      <c r="G10" s="250" t="s">
        <v>9</v>
      </c>
      <c r="H10" s="253" t="s">
        <v>12</v>
      </c>
      <c r="I10" s="247" t="s">
        <v>11</v>
      </c>
      <c r="J10" s="303"/>
      <c r="K10" s="305"/>
      <c r="L10" s="309"/>
      <c r="M10" s="40"/>
      <c r="N10" s="12"/>
      <c r="O10" s="12"/>
      <c r="P10" s="13"/>
    </row>
    <row r="11" spans="1:17" ht="20.100000000000001" customHeight="1" x14ac:dyDescent="0.3">
      <c r="A11" s="111"/>
      <c r="B11" s="112"/>
      <c r="C11" s="112"/>
      <c r="D11" s="14">
        <f>C11-B11</f>
        <v>0</v>
      </c>
      <c r="E11" s="41">
        <f>IF(D11&lt;=50,D11*$N$2,(D11-50)*$N$3+50*$N$2)</f>
        <v>0</v>
      </c>
      <c r="F11" s="112">
        <v>721</v>
      </c>
      <c r="G11" s="112">
        <v>723</v>
      </c>
      <c r="H11" s="16">
        <f>G11-F11</f>
        <v>2</v>
      </c>
      <c r="I11" s="17">
        <f>H11*15000</f>
        <v>30000</v>
      </c>
      <c r="J11" s="17">
        <v>0</v>
      </c>
      <c r="K11" s="18">
        <f>A11+E11+I11+J11</f>
        <v>30000</v>
      </c>
      <c r="L11" s="309"/>
      <c r="M11" s="19"/>
      <c r="N11" s="20"/>
      <c r="O11" s="21"/>
      <c r="P11" s="21"/>
    </row>
    <row r="12" spans="1:17" s="43" customFormat="1" ht="20.100000000000001" customHeight="1" thickBot="1" x14ac:dyDescent="0.35">
      <c r="A12" s="313" t="str">
        <f>A19</f>
        <v xml:space="preserve">C.YẾN: 090.1357.000 Lưu ý: Vui lòng thanh toán trước ngày 01/11/2020 tại địa chỉ nhà số 43A Nguyễn Văn Cự, P.Tân Tạo A, Q.Bình Tân 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5"/>
      <c r="M12" s="42"/>
      <c r="N12" s="316"/>
      <c r="O12" s="316"/>
    </row>
    <row r="13" spans="1:17" ht="24.95" customHeight="1" thickTop="1" x14ac:dyDescent="0.3">
      <c r="M13" s="30"/>
    </row>
    <row r="14" spans="1:17" ht="16.5" customHeight="1" thickBot="1" x14ac:dyDescent="0.35">
      <c r="A14" s="32"/>
      <c r="B14" s="33"/>
      <c r="C14" s="33"/>
      <c r="D14" s="33"/>
      <c r="E14" s="34"/>
      <c r="F14" s="33"/>
      <c r="G14" s="33"/>
      <c r="H14" s="35"/>
      <c r="I14" s="32"/>
      <c r="J14" s="32" t="s">
        <v>69</v>
      </c>
      <c r="K14" s="32"/>
      <c r="L14" s="34"/>
      <c r="M14" s="30"/>
    </row>
    <row r="15" spans="1:17" ht="30" customHeight="1" thickTop="1" x14ac:dyDescent="0.3">
      <c r="A15" s="299" t="s">
        <v>14</v>
      </c>
      <c r="B15" s="300"/>
      <c r="C15" s="301" t="str">
        <f>C1</f>
        <v>TIỀN NHÀ TRỌ THÁNG 11/2020</v>
      </c>
      <c r="D15" s="301"/>
      <c r="E15" s="301"/>
      <c r="F15" s="301"/>
      <c r="G15" s="301"/>
      <c r="H15" s="301"/>
      <c r="I15" s="301"/>
      <c r="J15" s="38" t="s">
        <v>131</v>
      </c>
      <c r="K15" s="39" t="s">
        <v>119</v>
      </c>
      <c r="L15" s="3" t="s">
        <v>1</v>
      </c>
      <c r="M15" s="4"/>
      <c r="N15" s="5"/>
      <c r="O15" s="6"/>
      <c r="P15" s="6"/>
    </row>
    <row r="16" spans="1:17" ht="24.95" customHeight="1" x14ac:dyDescent="0.3">
      <c r="A16" s="302" t="str">
        <f>A2</f>
        <v>Tiền phòng Tháng 11</v>
      </c>
      <c r="B16" s="303" t="str">
        <f>B2</f>
        <v>Tiền điện Tháng 10</v>
      </c>
      <c r="C16" s="304"/>
      <c r="D16" s="304"/>
      <c r="E16" s="304"/>
      <c r="F16" s="303" t="str">
        <f>F2</f>
        <v>Tiền nước Tháng 10</v>
      </c>
      <c r="G16" s="303"/>
      <c r="H16" s="303"/>
      <c r="I16" s="303"/>
      <c r="J16" s="303" t="str">
        <f>J2</f>
        <v>Thuê bao truyền hình cáp Tháng 10</v>
      </c>
      <c r="K16" s="305" t="str">
        <f>K2</f>
        <v>Số tiền phải đóng (đồng)</v>
      </c>
      <c r="L16" s="308"/>
      <c r="M16" s="40"/>
      <c r="N16" s="12"/>
      <c r="O16" s="12"/>
      <c r="P16" s="12"/>
    </row>
    <row r="17" spans="1:16" ht="59.25" x14ac:dyDescent="0.3">
      <c r="A17" s="302"/>
      <c r="B17" s="250" t="s">
        <v>87</v>
      </c>
      <c r="C17" s="250" t="s">
        <v>86</v>
      </c>
      <c r="D17" s="250" t="s">
        <v>85</v>
      </c>
      <c r="E17" s="248" t="s">
        <v>11</v>
      </c>
      <c r="F17" s="250" t="s">
        <v>8</v>
      </c>
      <c r="G17" s="250" t="s">
        <v>9</v>
      </c>
      <c r="H17" s="253" t="s">
        <v>12</v>
      </c>
      <c r="I17" s="247" t="s">
        <v>11</v>
      </c>
      <c r="J17" s="303"/>
      <c r="K17" s="305"/>
      <c r="L17" s="309"/>
      <c r="M17" s="40"/>
      <c r="N17" s="12"/>
      <c r="O17" s="12"/>
      <c r="P17" s="13"/>
    </row>
    <row r="18" spans="1:16" x14ac:dyDescent="0.3">
      <c r="A18" s="111">
        <v>1300000</v>
      </c>
      <c r="B18" s="113">
        <v>995</v>
      </c>
      <c r="C18" s="113">
        <v>1075</v>
      </c>
      <c r="D18" s="14">
        <f>C18-B18+D20</f>
        <v>80</v>
      </c>
      <c r="E18" s="41">
        <f>IF(D18&lt;=50,D18*$N$2,(D18-50)*$N$3+50*$N$2)</f>
        <v>255000</v>
      </c>
      <c r="F18" s="112">
        <v>800</v>
      </c>
      <c r="G18" s="112">
        <v>805</v>
      </c>
      <c r="H18" s="16">
        <f>G18-F18</f>
        <v>5</v>
      </c>
      <c r="I18" s="17">
        <f>H18*$O$2</f>
        <v>75000</v>
      </c>
      <c r="J18" s="17"/>
      <c r="K18" s="18">
        <f>A18+E18+I18+J18</f>
        <v>1630000</v>
      </c>
      <c r="L18" s="309"/>
      <c r="M18" s="19"/>
      <c r="N18" s="20"/>
      <c r="O18" s="21"/>
      <c r="P18" s="21"/>
    </row>
    <row r="19" spans="1:16" s="43" customFormat="1" ht="20.25" thickBot="1" x14ac:dyDescent="0.35">
      <c r="A19" s="317" t="s">
        <v>168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9"/>
      <c r="M19" s="42"/>
      <c r="N19" s="316"/>
      <c r="O19" s="316"/>
    </row>
    <row r="20" spans="1:16" ht="22.5" customHeight="1" thickTop="1" x14ac:dyDescent="0.3">
      <c r="E20" s="45"/>
      <c r="M20" s="30"/>
    </row>
    <row r="21" spans="1:16" ht="19.5" thickBot="1" x14ac:dyDescent="0.35">
      <c r="A21" s="32"/>
      <c r="B21" s="33"/>
      <c r="C21" s="33"/>
      <c r="D21" s="33"/>
      <c r="E21" s="34"/>
      <c r="F21" s="33"/>
      <c r="G21" s="33"/>
      <c r="H21" s="35"/>
      <c r="I21" s="32"/>
      <c r="J21" s="32"/>
      <c r="K21" s="32"/>
      <c r="L21" s="34"/>
      <c r="M21" s="30"/>
    </row>
    <row r="22" spans="1:16" ht="21" thickTop="1" x14ac:dyDescent="0.3">
      <c r="A22" s="299" t="s">
        <v>15</v>
      </c>
      <c r="B22" s="300"/>
      <c r="C22" s="301" t="str">
        <f>C1</f>
        <v>TIỀN NHÀ TRỌ THÁNG 11/2020</v>
      </c>
      <c r="D22" s="301"/>
      <c r="E22" s="301"/>
      <c r="F22" s="301"/>
      <c r="G22" s="301"/>
      <c r="H22" s="301"/>
      <c r="I22" s="301"/>
      <c r="J22" s="153" t="s">
        <v>69</v>
      </c>
      <c r="K22" s="154" t="s">
        <v>122</v>
      </c>
      <c r="L22" s="3" t="s">
        <v>1</v>
      </c>
      <c r="M22" s="4"/>
      <c r="N22" s="5"/>
      <c r="O22" s="6"/>
      <c r="P22" s="6"/>
    </row>
    <row r="23" spans="1:16" ht="18" customHeight="1" x14ac:dyDescent="0.3">
      <c r="A23" s="320" t="str">
        <f>A2</f>
        <v>Tiền phòng Tháng 11</v>
      </c>
      <c r="B23" s="322" t="str">
        <f>B2</f>
        <v>Tiền điện Tháng 10</v>
      </c>
      <c r="C23" s="323"/>
      <c r="D23" s="323"/>
      <c r="E23" s="324"/>
      <c r="F23" s="322" t="str">
        <f>F2</f>
        <v>Tiền nước Tháng 10</v>
      </c>
      <c r="G23" s="323"/>
      <c r="H23" s="323"/>
      <c r="I23" s="324"/>
      <c r="J23" s="325" t="str">
        <f>J2</f>
        <v>Thuê bao truyền hình cáp Tháng 10</v>
      </c>
      <c r="K23" s="327" t="str">
        <f>K2</f>
        <v>Số tiền phải đóng (đồng)</v>
      </c>
      <c r="L23" s="329"/>
      <c r="M23" s="40"/>
      <c r="N23" s="12"/>
      <c r="O23" s="12"/>
      <c r="P23" s="12"/>
    </row>
    <row r="24" spans="1:16" ht="59.25" x14ac:dyDescent="0.3">
      <c r="A24" s="321"/>
      <c r="B24" s="250" t="s">
        <v>8</v>
      </c>
      <c r="C24" s="250" t="s">
        <v>9</v>
      </c>
      <c r="D24" s="250" t="s">
        <v>10</v>
      </c>
      <c r="E24" s="248" t="s">
        <v>11</v>
      </c>
      <c r="F24" s="250" t="s">
        <v>8</v>
      </c>
      <c r="G24" s="250" t="s">
        <v>9</v>
      </c>
      <c r="H24" s="253" t="s">
        <v>12</v>
      </c>
      <c r="I24" s="247" t="s">
        <v>11</v>
      </c>
      <c r="J24" s="326"/>
      <c r="K24" s="328"/>
      <c r="L24" s="330"/>
      <c r="M24" s="40"/>
      <c r="N24" s="12"/>
      <c r="O24" s="12"/>
      <c r="P24" s="13"/>
    </row>
    <row r="25" spans="1:16" x14ac:dyDescent="0.3">
      <c r="A25" s="111">
        <v>1400000</v>
      </c>
      <c r="B25" s="112">
        <v>6082</v>
      </c>
      <c r="C25" s="112">
        <v>6140</v>
      </c>
      <c r="D25" s="14">
        <f>C25-B25</f>
        <v>58</v>
      </c>
      <c r="E25" s="41">
        <f>IF(D25&lt;=50,D25*$N$2,(D25-50)*$N$3+50*$N$2)</f>
        <v>178000</v>
      </c>
      <c r="F25" s="112">
        <v>837</v>
      </c>
      <c r="G25" s="112">
        <v>839</v>
      </c>
      <c r="H25" s="16">
        <f>G25-F25</f>
        <v>2</v>
      </c>
      <c r="I25" s="17">
        <f>H25*$O$2</f>
        <v>30000</v>
      </c>
      <c r="J25" s="17">
        <v>70000</v>
      </c>
      <c r="K25" s="18">
        <f>A25+E25+I25+J25</f>
        <v>1678000</v>
      </c>
      <c r="L25" s="331"/>
      <c r="M25" s="19"/>
      <c r="N25" s="20"/>
      <c r="O25" s="21"/>
      <c r="P25" s="21"/>
    </row>
    <row r="26" spans="1:16" s="43" customFormat="1" ht="45.75" customHeight="1" thickBot="1" x14ac:dyDescent="0.35">
      <c r="A26" s="317" t="str">
        <f>A19</f>
        <v xml:space="preserve">C.YẾN: 090.1357.000 Lưu ý: Vui lòng thanh toán trước ngày 01/11/2020 tại địa chỉ nhà số 43A Nguyễn Văn Cự, P.Tân Tạo A, Q.Bình Tân 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9"/>
      <c r="M26" s="42"/>
      <c r="N26" s="316"/>
      <c r="O26" s="316"/>
    </row>
    <row r="27" spans="1:16" s="43" customFormat="1" ht="24.75" customHeight="1" thickTop="1" thickBot="1" x14ac:dyDescent="0.3">
      <c r="A27" s="107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5"/>
      <c r="M27" s="42"/>
      <c r="N27" s="249"/>
      <c r="O27" s="249"/>
    </row>
    <row r="28" spans="1:16" ht="21" thickTop="1" x14ac:dyDescent="0.3">
      <c r="A28" s="299" t="s">
        <v>16</v>
      </c>
      <c r="B28" s="300"/>
      <c r="C28" s="301" t="str">
        <f>C1</f>
        <v>TIỀN NHÀ TRỌ THÁNG 11/2020</v>
      </c>
      <c r="D28" s="301"/>
      <c r="E28" s="301"/>
      <c r="F28" s="301"/>
      <c r="G28" s="301"/>
      <c r="H28" s="301"/>
      <c r="I28" s="301"/>
      <c r="J28" s="38" t="s">
        <v>69</v>
      </c>
      <c r="K28" s="39" t="s">
        <v>147</v>
      </c>
      <c r="L28" s="3" t="s">
        <v>1</v>
      </c>
      <c r="M28" s="4"/>
      <c r="N28" s="5"/>
      <c r="O28" s="6"/>
      <c r="P28" s="6"/>
    </row>
    <row r="29" spans="1:16" x14ac:dyDescent="0.3">
      <c r="A29" s="302" t="str">
        <f>A2</f>
        <v>Tiền phòng Tháng 11</v>
      </c>
      <c r="B29" s="303" t="str">
        <f>B2</f>
        <v>Tiền điện Tháng 10</v>
      </c>
      <c r="C29" s="304"/>
      <c r="D29" s="304"/>
      <c r="E29" s="304"/>
      <c r="F29" s="303" t="str">
        <f>F2</f>
        <v>Tiền nước Tháng 10</v>
      </c>
      <c r="G29" s="303"/>
      <c r="H29" s="303"/>
      <c r="I29" s="303"/>
      <c r="J29" s="303" t="str">
        <f>J2</f>
        <v>Thuê bao truyền hình cáp Tháng 10</v>
      </c>
      <c r="K29" s="305" t="str">
        <f>K2</f>
        <v>Số tiền phải đóng (đồng)</v>
      </c>
      <c r="L29" s="308"/>
      <c r="M29" s="40"/>
      <c r="N29" s="12"/>
      <c r="O29" s="12"/>
      <c r="P29" s="12"/>
    </row>
    <row r="30" spans="1:16" ht="59.25" x14ac:dyDescent="0.3">
      <c r="A30" s="302"/>
      <c r="B30" s="250" t="s">
        <v>8</v>
      </c>
      <c r="C30" s="250" t="s">
        <v>9</v>
      </c>
      <c r="D30" s="250" t="s">
        <v>10</v>
      </c>
      <c r="E30" s="248" t="s">
        <v>11</v>
      </c>
      <c r="F30" s="250" t="s">
        <v>8</v>
      </c>
      <c r="G30" s="250" t="s">
        <v>9</v>
      </c>
      <c r="H30" s="253" t="s">
        <v>12</v>
      </c>
      <c r="I30" s="247" t="s">
        <v>11</v>
      </c>
      <c r="J30" s="303"/>
      <c r="K30" s="305"/>
      <c r="L30" s="309"/>
      <c r="M30" s="40"/>
      <c r="N30" s="12"/>
      <c r="O30" s="12"/>
      <c r="P30" s="13"/>
    </row>
    <row r="31" spans="1:16" x14ac:dyDescent="0.3">
      <c r="A31" s="111">
        <v>1400000</v>
      </c>
      <c r="B31" s="112">
        <v>2702</v>
      </c>
      <c r="C31" s="112">
        <v>2702</v>
      </c>
      <c r="D31" s="14">
        <f>C31-B31</f>
        <v>0</v>
      </c>
      <c r="E31" s="41">
        <f>IF(D31&lt;=50,D31*$N$2,(D31-50)*$N$3+50*$N$2)</f>
        <v>0</v>
      </c>
      <c r="F31" s="112">
        <v>647</v>
      </c>
      <c r="G31" s="112">
        <v>647</v>
      </c>
      <c r="H31" s="16">
        <f>G31-F31</f>
        <v>0</v>
      </c>
      <c r="I31" s="17">
        <f>H31*$O$2</f>
        <v>0</v>
      </c>
      <c r="J31" s="17"/>
      <c r="K31" s="18">
        <f>A31+E31+I31+J31</f>
        <v>1400000</v>
      </c>
      <c r="L31" s="309"/>
      <c r="M31" s="19"/>
      <c r="N31" s="20"/>
      <c r="O31" s="21"/>
      <c r="P31" s="21"/>
    </row>
    <row r="32" spans="1:16" ht="20.25" thickBot="1" x14ac:dyDescent="0.35">
      <c r="A32" s="313" t="str">
        <f>A19</f>
        <v xml:space="preserve">C.YẾN: 090.1357.000 Lưu ý: Vui lòng thanh toán trước ngày 01/11/2020 tại địa chỉ nhà số 43A Nguyễn Văn Cự, P.Tân Tạo A, Q.Bình Tân 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3"/>
      <c r="M32" s="22"/>
      <c r="N32" s="298"/>
      <c r="O32" s="298"/>
    </row>
    <row r="33" spans="1:17" ht="23.25" customHeight="1" thickTop="1" x14ac:dyDescent="0.3">
      <c r="M33" s="30"/>
    </row>
    <row r="34" spans="1:17" ht="23.25" customHeight="1" thickBot="1" x14ac:dyDescent="0.35">
      <c r="A34" s="32"/>
      <c r="B34" s="33"/>
      <c r="C34" s="33"/>
      <c r="D34" s="33"/>
      <c r="E34" s="34"/>
      <c r="F34" s="33"/>
      <c r="G34" s="33"/>
      <c r="H34" s="35"/>
      <c r="I34" s="32"/>
      <c r="J34" s="32"/>
      <c r="K34" s="32"/>
      <c r="L34" s="34"/>
      <c r="M34" s="30"/>
    </row>
    <row r="35" spans="1:17" ht="30" customHeight="1" thickTop="1" x14ac:dyDescent="0.3">
      <c r="A35" s="299" t="s">
        <v>18</v>
      </c>
      <c r="B35" s="300"/>
      <c r="C35" s="301" t="str">
        <f>C1</f>
        <v>TIỀN NHÀ TRỌ THÁNG 11/2020</v>
      </c>
      <c r="D35" s="301"/>
      <c r="E35" s="301"/>
      <c r="F35" s="301"/>
      <c r="G35" s="301"/>
      <c r="H35" s="301"/>
      <c r="I35" s="301"/>
      <c r="J35" s="38" t="s">
        <v>166</v>
      </c>
      <c r="K35" s="39" t="s">
        <v>69</v>
      </c>
      <c r="L35" s="3" t="s">
        <v>1</v>
      </c>
      <c r="M35" s="4"/>
      <c r="N35" s="5"/>
      <c r="O35" s="6"/>
      <c r="P35" s="6"/>
    </row>
    <row r="36" spans="1:17" ht="24.95" customHeight="1" x14ac:dyDescent="0.3">
      <c r="A36" s="302" t="str">
        <f>A2</f>
        <v>Tiền phòng Tháng 11</v>
      </c>
      <c r="B36" s="303" t="str">
        <f>B2</f>
        <v>Tiền điện Tháng 10</v>
      </c>
      <c r="C36" s="304"/>
      <c r="D36" s="304"/>
      <c r="E36" s="304"/>
      <c r="F36" s="303" t="str">
        <f>F2</f>
        <v>Tiền nước Tháng 10</v>
      </c>
      <c r="G36" s="303"/>
      <c r="H36" s="303"/>
      <c r="I36" s="303"/>
      <c r="J36" s="303" t="str">
        <f>J2</f>
        <v>Thuê bao truyền hình cáp Tháng 10</v>
      </c>
      <c r="K36" s="305" t="str">
        <f>K2</f>
        <v>Số tiền phải đóng (đồng)</v>
      </c>
      <c r="L36" s="308"/>
      <c r="M36" s="40"/>
      <c r="N36" s="12"/>
      <c r="O36" s="12"/>
      <c r="P36" s="12"/>
    </row>
    <row r="37" spans="1:17" ht="39.950000000000003" customHeight="1" x14ac:dyDescent="0.3">
      <c r="A37" s="302"/>
      <c r="B37" s="250" t="s">
        <v>8</v>
      </c>
      <c r="C37" s="250" t="s">
        <v>9</v>
      </c>
      <c r="D37" s="250" t="s">
        <v>10</v>
      </c>
      <c r="E37" s="248" t="s">
        <v>11</v>
      </c>
      <c r="F37" s="250" t="s">
        <v>8</v>
      </c>
      <c r="G37" s="250" t="s">
        <v>9</v>
      </c>
      <c r="H37" s="253" t="s">
        <v>12</v>
      </c>
      <c r="I37" s="247" t="s">
        <v>11</v>
      </c>
      <c r="J37" s="303"/>
      <c r="K37" s="305"/>
      <c r="L37" s="309"/>
      <c r="M37" s="40"/>
      <c r="N37" s="12"/>
      <c r="O37" s="12"/>
      <c r="P37" s="13"/>
    </row>
    <row r="38" spans="1:17" ht="20.100000000000001" customHeight="1" x14ac:dyDescent="0.3">
      <c r="A38" s="111">
        <v>1400000</v>
      </c>
      <c r="B38" s="112">
        <v>2742</v>
      </c>
      <c r="C38" s="112">
        <v>2755</v>
      </c>
      <c r="D38" s="14">
        <f>C38-B38</f>
        <v>13</v>
      </c>
      <c r="E38" s="41">
        <f>IF(D38&lt;=50,D38*$N$2,(D38-50)*$N$3+50*$N$2)</f>
        <v>39000</v>
      </c>
      <c r="F38" s="112">
        <v>744</v>
      </c>
      <c r="G38" s="112">
        <v>746</v>
      </c>
      <c r="H38" s="16">
        <f>G38-F38</f>
        <v>2</v>
      </c>
      <c r="I38" s="17">
        <f>H38*15000</f>
        <v>30000</v>
      </c>
      <c r="J38" s="17">
        <v>0</v>
      </c>
      <c r="K38" s="18">
        <f>A38+E38+I38+J38</f>
        <v>1469000</v>
      </c>
      <c r="L38" s="309"/>
      <c r="M38" s="19"/>
      <c r="N38" s="20"/>
      <c r="O38" s="21"/>
      <c r="P38" s="21"/>
    </row>
    <row r="39" spans="1:17" ht="20.100000000000001" customHeight="1" thickBot="1" x14ac:dyDescent="0.35">
      <c r="A39" s="313" t="str">
        <f>A32</f>
        <v xml:space="preserve">C.YẾN: 090.1357.000 Lưu ý: Vui lòng thanh toán trước ngày 01/11/2020 tại địa chỉ nhà số 43A Nguyễn Văn Cự, P.Tân Tạo A, Q.Bình Tân 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3"/>
      <c r="M39" s="22"/>
      <c r="N39" s="298"/>
      <c r="O39" s="298"/>
    </row>
    <row r="40" spans="1:17" ht="15.75" customHeight="1" thickTop="1" x14ac:dyDescent="0.3">
      <c r="L40" s="72"/>
      <c r="M40" s="30"/>
    </row>
    <row r="41" spans="1:17" ht="24.95" customHeight="1" thickBot="1" x14ac:dyDescent="0.35">
      <c r="A41" s="32"/>
      <c r="B41" s="33"/>
      <c r="C41" s="33"/>
      <c r="D41" s="33"/>
      <c r="E41" s="34"/>
      <c r="F41" s="33"/>
      <c r="G41" s="33"/>
      <c r="H41" s="35"/>
      <c r="I41" s="32"/>
      <c r="J41" s="32"/>
      <c r="K41" s="32"/>
      <c r="L41" s="34"/>
      <c r="M41" s="30"/>
    </row>
    <row r="42" spans="1:17" ht="30" customHeight="1" thickTop="1" x14ac:dyDescent="0.3">
      <c r="A42" s="299" t="s">
        <v>19</v>
      </c>
      <c r="B42" s="300"/>
      <c r="C42" s="301" t="str">
        <f>C1</f>
        <v>TIỀN NHÀ TRỌ THÁNG 11/2020</v>
      </c>
      <c r="D42" s="301"/>
      <c r="E42" s="301"/>
      <c r="F42" s="301"/>
      <c r="G42" s="301"/>
      <c r="H42" s="301"/>
      <c r="I42" s="301"/>
      <c r="J42" s="38" t="s">
        <v>71</v>
      </c>
      <c r="K42" s="39">
        <v>1659967075</v>
      </c>
      <c r="L42" s="3" t="s">
        <v>1</v>
      </c>
      <c r="M42" s="46">
        <v>41082</v>
      </c>
      <c r="N42" s="5"/>
      <c r="O42" s="6"/>
      <c r="P42" s="6"/>
      <c r="Q42" s="47"/>
    </row>
    <row r="43" spans="1:17" ht="24.95" customHeight="1" x14ac:dyDescent="0.3">
      <c r="A43" s="302" t="str">
        <f>A2</f>
        <v>Tiền phòng Tháng 11</v>
      </c>
      <c r="B43" s="303" t="str">
        <f>B2</f>
        <v>Tiền điện Tháng 10</v>
      </c>
      <c r="C43" s="304"/>
      <c r="D43" s="304"/>
      <c r="E43" s="304"/>
      <c r="F43" s="303" t="str">
        <f>F2</f>
        <v>Tiền nước Tháng 10</v>
      </c>
      <c r="G43" s="303"/>
      <c r="H43" s="303"/>
      <c r="I43" s="303"/>
      <c r="J43" s="303" t="str">
        <f>J2</f>
        <v>Thuê bao truyền hình cáp Tháng 10</v>
      </c>
      <c r="K43" s="305" t="str">
        <f>K2</f>
        <v>Số tiền phải đóng (đồng)</v>
      </c>
      <c r="L43" s="308"/>
      <c r="M43" s="40"/>
      <c r="N43" s="12"/>
      <c r="O43" s="12"/>
      <c r="P43" s="12"/>
    </row>
    <row r="44" spans="1:17" ht="39.950000000000003" customHeight="1" x14ac:dyDescent="0.3">
      <c r="A44" s="302"/>
      <c r="B44" s="250" t="s">
        <v>8</v>
      </c>
      <c r="C44" s="250" t="s">
        <v>9</v>
      </c>
      <c r="D44" s="250" t="s">
        <v>10</v>
      </c>
      <c r="E44" s="248" t="s">
        <v>11</v>
      </c>
      <c r="F44" s="250" t="s">
        <v>8</v>
      </c>
      <c r="G44" s="250" t="s">
        <v>9</v>
      </c>
      <c r="H44" s="253" t="s">
        <v>12</v>
      </c>
      <c r="I44" s="247" t="s">
        <v>11</v>
      </c>
      <c r="J44" s="303"/>
      <c r="K44" s="305"/>
      <c r="L44" s="309"/>
      <c r="M44" s="40"/>
      <c r="N44" s="12"/>
      <c r="O44" s="12"/>
      <c r="P44" s="13"/>
    </row>
    <row r="45" spans="1:17" ht="20.100000000000001" customHeight="1" x14ac:dyDescent="0.3">
      <c r="A45" s="111">
        <f>A38</f>
        <v>1400000</v>
      </c>
      <c r="B45" s="112">
        <v>5816</v>
      </c>
      <c r="C45" s="112">
        <v>5835</v>
      </c>
      <c r="D45" s="14">
        <f>C45-B45</f>
        <v>19</v>
      </c>
      <c r="E45" s="41">
        <f>IF(D45&lt;=50,D45*$N$2,(D45-50)*$N$3+50*$N$2)</f>
        <v>57000</v>
      </c>
      <c r="F45" s="112">
        <v>857</v>
      </c>
      <c r="G45" s="112">
        <v>862</v>
      </c>
      <c r="H45" s="16">
        <f>G45-F45</f>
        <v>5</v>
      </c>
      <c r="I45" s="17">
        <f>H45*$O$2</f>
        <v>75000</v>
      </c>
      <c r="J45" s="17"/>
      <c r="K45" s="18">
        <f>(A45+E45+I45+J45)</f>
        <v>1532000</v>
      </c>
      <c r="L45" s="309"/>
      <c r="M45" s="19"/>
      <c r="N45" s="20"/>
      <c r="O45" s="21"/>
      <c r="P45" s="21"/>
    </row>
    <row r="46" spans="1:17" ht="20.100000000000001" customHeight="1" thickBot="1" x14ac:dyDescent="0.35">
      <c r="A46" s="313" t="str">
        <f>A32</f>
        <v xml:space="preserve">C.YẾN: 090.1357.000 Lưu ý: Vui lòng thanh toán trước ngày 01/11/2020 tại địa chỉ nhà số 43A Nguyễn Văn Cự, P.Tân Tạo A, Q.Bình Tân 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3"/>
      <c r="M46" s="22"/>
      <c r="N46" s="298"/>
      <c r="O46" s="298"/>
    </row>
    <row r="47" spans="1:17" ht="24" customHeight="1" thickTop="1" x14ac:dyDescent="0.3">
      <c r="M47" s="30"/>
    </row>
    <row r="48" spans="1:17" ht="24.95" customHeight="1" thickBot="1" x14ac:dyDescent="0.35">
      <c r="A48" s="32"/>
      <c r="B48" s="33"/>
      <c r="C48" s="33"/>
      <c r="D48" s="33"/>
      <c r="E48" s="34"/>
      <c r="F48" s="33"/>
      <c r="G48" s="33"/>
      <c r="H48" s="35"/>
      <c r="I48" s="32"/>
      <c r="J48" s="32"/>
      <c r="K48" s="32"/>
      <c r="L48" s="34"/>
      <c r="M48" s="30"/>
    </row>
    <row r="49" spans="1:16" ht="30" customHeight="1" thickTop="1" x14ac:dyDescent="0.3">
      <c r="A49" s="299" t="s">
        <v>20</v>
      </c>
      <c r="B49" s="300"/>
      <c r="C49" s="301" t="str">
        <f>C1</f>
        <v>TIỀN NHÀ TRỌ THÁNG 11/2020</v>
      </c>
      <c r="D49" s="301"/>
      <c r="E49" s="301"/>
      <c r="F49" s="301"/>
      <c r="G49" s="301"/>
      <c r="H49" s="301"/>
      <c r="I49" s="301"/>
      <c r="J49" s="38" t="s">
        <v>123</v>
      </c>
      <c r="K49" s="39" t="s">
        <v>114</v>
      </c>
      <c r="L49" s="3" t="s">
        <v>1</v>
      </c>
      <c r="M49" s="48">
        <v>41091</v>
      </c>
      <c r="N49" s="5"/>
      <c r="O49" s="6"/>
      <c r="P49" s="6"/>
    </row>
    <row r="50" spans="1:16" x14ac:dyDescent="0.3">
      <c r="A50" s="302" t="str">
        <f>A2</f>
        <v>Tiền phòng Tháng 11</v>
      </c>
      <c r="B50" s="303" t="str">
        <f>B2</f>
        <v>Tiền điện Tháng 10</v>
      </c>
      <c r="C50" s="304"/>
      <c r="D50" s="304"/>
      <c r="E50" s="304"/>
      <c r="F50" s="303" t="str">
        <f>F2</f>
        <v>Tiền nước Tháng 10</v>
      </c>
      <c r="G50" s="303"/>
      <c r="H50" s="303"/>
      <c r="I50" s="303"/>
      <c r="J50" s="303" t="str">
        <f>J2</f>
        <v>Thuê bao truyền hình cáp Tháng 10</v>
      </c>
      <c r="K50" s="305" t="str">
        <f>K2</f>
        <v>Số tiền phải đóng (đồng)</v>
      </c>
      <c r="L50" s="308"/>
      <c r="M50" s="40"/>
      <c r="N50" s="12"/>
      <c r="O50" s="12"/>
      <c r="P50" s="12"/>
    </row>
    <row r="51" spans="1:16" ht="59.25" x14ac:dyDescent="0.3">
      <c r="A51" s="302"/>
      <c r="B51" s="250" t="s">
        <v>8</v>
      </c>
      <c r="C51" s="250" t="s">
        <v>9</v>
      </c>
      <c r="D51" s="250" t="s">
        <v>10</v>
      </c>
      <c r="E51" s="248" t="s">
        <v>11</v>
      </c>
      <c r="F51" s="250" t="s">
        <v>8</v>
      </c>
      <c r="G51" s="250" t="s">
        <v>9</v>
      </c>
      <c r="H51" s="253" t="s">
        <v>12</v>
      </c>
      <c r="I51" s="247" t="s">
        <v>11</v>
      </c>
      <c r="J51" s="303"/>
      <c r="K51" s="305"/>
      <c r="L51" s="309"/>
      <c r="M51" s="40"/>
      <c r="N51" s="12"/>
      <c r="O51" s="12"/>
      <c r="P51" s="13"/>
    </row>
    <row r="52" spans="1:16" x14ac:dyDescent="0.3">
      <c r="A52" s="111">
        <f>A45</f>
        <v>1400000</v>
      </c>
      <c r="B52" s="112">
        <v>8863</v>
      </c>
      <c r="C52" s="112">
        <v>9000</v>
      </c>
      <c r="D52" s="14">
        <f>C52-B52</f>
        <v>137</v>
      </c>
      <c r="E52" s="41">
        <f>IF(D52&lt;=50,D52*$N$2,(D52-50)*$N$3+50*$N$2)</f>
        <v>454500</v>
      </c>
      <c r="F52" s="112">
        <v>933</v>
      </c>
      <c r="G52" s="112">
        <v>943</v>
      </c>
      <c r="H52" s="16">
        <f>G52-F52</f>
        <v>10</v>
      </c>
      <c r="I52" s="17">
        <f>H52*$O$2</f>
        <v>150000</v>
      </c>
      <c r="J52" s="17">
        <v>0</v>
      </c>
      <c r="K52" s="18">
        <f>A52+E52+I52+J52</f>
        <v>2004500</v>
      </c>
      <c r="L52" s="309"/>
      <c r="M52" s="19"/>
      <c r="N52" s="20"/>
      <c r="O52" s="21"/>
      <c r="P52" s="21"/>
    </row>
    <row r="53" spans="1:16" ht="22.5" customHeight="1" thickBot="1" x14ac:dyDescent="0.35">
      <c r="A53" s="313" t="str">
        <f>A32</f>
        <v xml:space="preserve">C.YẾN: 090.1357.000 Lưu ý: Vui lòng thanh toán trước ngày 01/11/2020 tại địa chỉ nhà số 43A Nguyễn Văn Cự, P.Tân Tạo A, Q.Bình Tân 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3"/>
      <c r="M53" s="22"/>
      <c r="N53" s="298"/>
      <c r="O53" s="298"/>
    </row>
    <row r="54" spans="1:16" ht="18.75" customHeight="1" thickTop="1" thickBot="1" x14ac:dyDescent="0.35">
      <c r="M54" s="22"/>
      <c r="N54" s="245"/>
      <c r="O54" s="245"/>
    </row>
    <row r="55" spans="1:16" ht="21" thickTop="1" x14ac:dyDescent="0.3">
      <c r="A55" s="299" t="s">
        <v>21</v>
      </c>
      <c r="B55" s="300"/>
      <c r="C55" s="301" t="str">
        <f>C49</f>
        <v>TIỀN NHÀ TRỌ THÁNG 11/2020</v>
      </c>
      <c r="D55" s="301"/>
      <c r="E55" s="301"/>
      <c r="F55" s="301"/>
      <c r="G55" s="301"/>
      <c r="H55" s="301"/>
      <c r="I55" s="301"/>
      <c r="J55" s="38" t="s">
        <v>115</v>
      </c>
      <c r="K55" s="39" t="s">
        <v>69</v>
      </c>
      <c r="L55" s="3" t="s">
        <v>1</v>
      </c>
      <c r="M55" s="48">
        <v>40941</v>
      </c>
      <c r="N55" s="5"/>
      <c r="O55" s="6"/>
      <c r="P55" s="6"/>
    </row>
    <row r="56" spans="1:16" x14ac:dyDescent="0.3">
      <c r="A56" s="302" t="str">
        <f>A2</f>
        <v>Tiền phòng Tháng 11</v>
      </c>
      <c r="B56" s="303" t="str">
        <f>B2</f>
        <v>Tiền điện Tháng 10</v>
      </c>
      <c r="C56" s="304"/>
      <c r="D56" s="304"/>
      <c r="E56" s="304"/>
      <c r="F56" s="303" t="str">
        <f>I3</f>
        <v>Thành tiền</v>
      </c>
      <c r="G56" s="303"/>
      <c r="H56" s="303"/>
      <c r="I56" s="303"/>
      <c r="J56" s="303" t="str">
        <f>J2</f>
        <v>Thuê bao truyền hình cáp Tháng 10</v>
      </c>
      <c r="K56" s="305" t="str">
        <f>K2</f>
        <v>Số tiền phải đóng (đồng)</v>
      </c>
      <c r="L56" s="308"/>
      <c r="M56" s="40"/>
      <c r="N56" s="12"/>
      <c r="O56" s="12"/>
      <c r="P56" s="12"/>
    </row>
    <row r="57" spans="1:16" ht="59.25" x14ac:dyDescent="0.3">
      <c r="A57" s="302"/>
      <c r="B57" s="250" t="s">
        <v>8</v>
      </c>
      <c r="C57" s="250" t="s">
        <v>9</v>
      </c>
      <c r="D57" s="250" t="s">
        <v>10</v>
      </c>
      <c r="E57" s="248" t="s">
        <v>11</v>
      </c>
      <c r="F57" s="250" t="s">
        <v>8</v>
      </c>
      <c r="G57" s="250" t="s">
        <v>9</v>
      </c>
      <c r="H57" s="253" t="s">
        <v>12</v>
      </c>
      <c r="I57" s="247" t="s">
        <v>11</v>
      </c>
      <c r="J57" s="303"/>
      <c r="K57" s="305"/>
      <c r="L57" s="309"/>
      <c r="M57" s="40"/>
      <c r="N57" s="12"/>
      <c r="O57" s="12"/>
      <c r="P57" s="13"/>
    </row>
    <row r="58" spans="1:16" x14ac:dyDescent="0.3">
      <c r="A58" s="111">
        <v>3500000</v>
      </c>
      <c r="B58" s="112">
        <v>9029</v>
      </c>
      <c r="C58" s="112">
        <v>9173</v>
      </c>
      <c r="D58" s="14">
        <f>C58-B58</f>
        <v>144</v>
      </c>
      <c r="E58" s="41">
        <f>IF(D58&lt;=50,D58*$N$2,(D58-50)*$N$3+50*$N$2)</f>
        <v>479000</v>
      </c>
      <c r="F58" s="112">
        <v>1047</v>
      </c>
      <c r="G58" s="112">
        <v>1067</v>
      </c>
      <c r="H58" s="16">
        <f>G58-F58</f>
        <v>20</v>
      </c>
      <c r="I58" s="17">
        <f>H58*$O$2</f>
        <v>300000</v>
      </c>
      <c r="J58" s="17">
        <v>0</v>
      </c>
      <c r="K58" s="18">
        <f>(A58+E58+I58+J58)</f>
        <v>4279000</v>
      </c>
      <c r="L58" s="309"/>
      <c r="M58" s="19"/>
      <c r="N58" s="20"/>
      <c r="O58" s="21"/>
      <c r="P58" s="21"/>
    </row>
    <row r="59" spans="1:16" ht="20.25" thickBot="1" x14ac:dyDescent="0.35">
      <c r="A59" s="313" t="str">
        <f>A32</f>
        <v xml:space="preserve">C.YẾN: 090.1357.000 Lưu ý: Vui lòng thanh toán trước ngày 01/11/2020 tại địa chỉ nhà số 43A Nguyễn Văn Cự, P.Tân Tạo A, Q.Bình Tân 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3"/>
      <c r="M59" s="97"/>
      <c r="N59" s="98"/>
      <c r="O59" s="98"/>
    </row>
    <row r="60" spans="1:16" ht="19.5" thickTop="1" x14ac:dyDescent="0.3">
      <c r="M60" s="49"/>
    </row>
    <row r="61" spans="1:16" ht="19.5" thickBot="1" x14ac:dyDescent="0.35">
      <c r="A61" s="32"/>
      <c r="B61" s="33"/>
      <c r="C61" s="33"/>
      <c r="D61" s="33"/>
      <c r="E61" s="34"/>
      <c r="F61" s="33"/>
      <c r="G61" s="33"/>
      <c r="H61" s="35"/>
      <c r="I61" s="32"/>
      <c r="J61" s="32"/>
      <c r="K61" s="32"/>
      <c r="L61" s="34"/>
      <c r="M61" s="30"/>
    </row>
    <row r="62" spans="1:16" ht="21" thickTop="1" x14ac:dyDescent="0.3">
      <c r="A62" s="299" t="s">
        <v>22</v>
      </c>
      <c r="B62" s="300"/>
      <c r="C62" s="301" t="str">
        <f>C1</f>
        <v>TIỀN NHÀ TRỌ THÁNG 11/2020</v>
      </c>
      <c r="D62" s="301"/>
      <c r="E62" s="301"/>
      <c r="F62" s="301"/>
      <c r="G62" s="301"/>
      <c r="H62" s="301"/>
      <c r="I62" s="301"/>
      <c r="J62" s="38" t="s">
        <v>144</v>
      </c>
      <c r="K62" s="39" t="s">
        <v>69</v>
      </c>
      <c r="L62" s="3" t="s">
        <v>1</v>
      </c>
      <c r="M62" s="4"/>
      <c r="N62" s="5"/>
      <c r="O62" s="6"/>
      <c r="P62" s="6"/>
    </row>
    <row r="63" spans="1:16" x14ac:dyDescent="0.3">
      <c r="A63" s="320" t="str">
        <f>A2</f>
        <v>Tiền phòng Tháng 11</v>
      </c>
      <c r="B63" s="322" t="str">
        <f>B2</f>
        <v>Tiền điện Tháng 10</v>
      </c>
      <c r="C63" s="334"/>
      <c r="D63" s="334"/>
      <c r="E63" s="335"/>
      <c r="F63" s="322" t="str">
        <f>F2</f>
        <v>Tiền nước Tháng 10</v>
      </c>
      <c r="G63" s="323"/>
      <c r="H63" s="323"/>
      <c r="I63" s="324"/>
      <c r="J63" s="325" t="str">
        <f>J2</f>
        <v>Thuê bao truyền hình cáp Tháng 10</v>
      </c>
      <c r="K63" s="327" t="str">
        <f>K2</f>
        <v>Số tiền phải đóng (đồng)</v>
      </c>
      <c r="L63" s="308"/>
      <c r="M63" s="40"/>
      <c r="N63" s="12"/>
      <c r="O63" s="12"/>
      <c r="P63" s="12"/>
    </row>
    <row r="64" spans="1:16" ht="59.25" x14ac:dyDescent="0.3">
      <c r="A64" s="321"/>
      <c r="B64" s="50" t="s">
        <v>8</v>
      </c>
      <c r="C64" s="50" t="s">
        <v>9</v>
      </c>
      <c r="D64" s="250" t="s">
        <v>10</v>
      </c>
      <c r="E64" s="248" t="s">
        <v>11</v>
      </c>
      <c r="F64" s="50" t="s">
        <v>8</v>
      </c>
      <c r="G64" s="50" t="s">
        <v>9</v>
      </c>
      <c r="H64" s="253" t="s">
        <v>12</v>
      </c>
      <c r="I64" s="247" t="s">
        <v>11</v>
      </c>
      <c r="J64" s="326"/>
      <c r="K64" s="328"/>
      <c r="L64" s="309"/>
      <c r="M64" s="40"/>
      <c r="N64" s="12"/>
      <c r="O64" s="12"/>
      <c r="P64" s="13"/>
    </row>
    <row r="65" spans="1:16" x14ac:dyDescent="0.3">
      <c r="A65" s="111">
        <v>1400000</v>
      </c>
      <c r="B65" s="114">
        <v>8853</v>
      </c>
      <c r="C65" s="114">
        <v>8915</v>
      </c>
      <c r="D65" s="14">
        <f>C65-B65</f>
        <v>62</v>
      </c>
      <c r="E65" s="41">
        <f>IF(D65&lt;=50,D65*$N$2,(D65-50)*$N$3+50*$N$2)</f>
        <v>192000</v>
      </c>
      <c r="F65" s="112">
        <v>787</v>
      </c>
      <c r="G65" s="112">
        <v>790</v>
      </c>
      <c r="H65" s="16">
        <f>G65-F65</f>
        <v>3</v>
      </c>
      <c r="I65" s="17">
        <f>H65*$O$2</f>
        <v>45000</v>
      </c>
      <c r="J65" s="17"/>
      <c r="K65" s="18">
        <f>A65+E65+I65+J65</f>
        <v>1637000</v>
      </c>
      <c r="L65" s="309"/>
      <c r="M65" s="19"/>
      <c r="N65" s="20"/>
      <c r="O65" s="21"/>
      <c r="P65" s="21"/>
    </row>
    <row r="66" spans="1:16" ht="20.25" thickBot="1" x14ac:dyDescent="0.35">
      <c r="A66" s="317" t="str">
        <f>A32</f>
        <v xml:space="preserve">C.YẾN: 090.1357.000 Lưu ý: Vui lòng thanh toán trước ngày 01/11/2020 tại địa chỉ nhà số 43A Nguyễn Văn Cự, P.Tân Tạo A, Q.Bình Tân </v>
      </c>
      <c r="B66" s="336"/>
      <c r="C66" s="336"/>
      <c r="D66" s="336"/>
      <c r="E66" s="336"/>
      <c r="F66" s="336"/>
      <c r="G66" s="336"/>
      <c r="H66" s="336"/>
      <c r="I66" s="336"/>
      <c r="J66" s="336"/>
      <c r="K66" s="336"/>
      <c r="L66" s="337"/>
      <c r="M66" s="22"/>
      <c r="N66" s="99"/>
      <c r="O66" s="100"/>
    </row>
    <row r="67" spans="1:16" ht="19.5" thickTop="1" x14ac:dyDescent="0.3">
      <c r="M67" s="30"/>
    </row>
    <row r="68" spans="1:16" ht="19.5" thickBot="1" x14ac:dyDescent="0.35">
      <c r="A68" s="32"/>
      <c r="B68" s="33"/>
      <c r="C68" s="33"/>
      <c r="D68" s="33"/>
      <c r="E68" s="34"/>
      <c r="F68" s="33"/>
      <c r="G68" s="33"/>
      <c r="H68" s="35"/>
      <c r="I68" s="32"/>
      <c r="J68" s="32"/>
      <c r="K68" s="121"/>
      <c r="L68" s="34"/>
      <c r="M68" s="30"/>
    </row>
    <row r="69" spans="1:16" ht="21" thickTop="1" x14ac:dyDescent="0.3">
      <c r="A69" s="299" t="s">
        <v>24</v>
      </c>
      <c r="B69" s="300"/>
      <c r="C69" s="301" t="str">
        <f>C1</f>
        <v>TIỀN NHÀ TRỌ THÁNG 11/2020</v>
      </c>
      <c r="D69" s="301"/>
      <c r="E69" s="301"/>
      <c r="F69" s="301"/>
      <c r="G69" s="301"/>
      <c r="H69" s="301"/>
      <c r="I69" s="301"/>
      <c r="J69" s="38"/>
      <c r="K69" s="39"/>
      <c r="L69" s="3" t="s">
        <v>1</v>
      </c>
      <c r="M69" s="4"/>
      <c r="N69" s="5"/>
      <c r="O69" s="6"/>
      <c r="P69" s="6"/>
    </row>
    <row r="70" spans="1:16" x14ac:dyDescent="0.3">
      <c r="A70" s="320" t="str">
        <f>A2</f>
        <v>Tiền phòng Tháng 11</v>
      </c>
      <c r="B70" s="322" t="str">
        <f>B2</f>
        <v>Tiền điện Tháng 10</v>
      </c>
      <c r="C70" s="334"/>
      <c r="D70" s="334"/>
      <c r="E70" s="335"/>
      <c r="F70" s="322" t="str">
        <f>F2</f>
        <v>Tiền nước Tháng 10</v>
      </c>
      <c r="G70" s="323"/>
      <c r="H70" s="323"/>
      <c r="I70" s="324"/>
      <c r="J70" s="325" t="str">
        <f>J2</f>
        <v>Thuê bao truyền hình cáp Tháng 10</v>
      </c>
      <c r="K70" s="327" t="str">
        <f>K2</f>
        <v>Số tiền phải đóng (đồng)</v>
      </c>
      <c r="L70" s="308"/>
      <c r="M70" s="40"/>
      <c r="N70" s="12"/>
      <c r="O70" s="12"/>
      <c r="P70" s="12"/>
    </row>
    <row r="71" spans="1:16" ht="59.25" x14ac:dyDescent="0.3">
      <c r="A71" s="321"/>
      <c r="B71" s="50" t="s">
        <v>8</v>
      </c>
      <c r="C71" s="50" t="s">
        <v>9</v>
      </c>
      <c r="D71" s="250" t="s">
        <v>10</v>
      </c>
      <c r="E71" s="248" t="s">
        <v>11</v>
      </c>
      <c r="F71" s="50" t="s">
        <v>8</v>
      </c>
      <c r="G71" s="50" t="s">
        <v>9</v>
      </c>
      <c r="H71" s="253" t="s">
        <v>12</v>
      </c>
      <c r="I71" s="247" t="s">
        <v>11</v>
      </c>
      <c r="J71" s="326"/>
      <c r="K71" s="328"/>
      <c r="L71" s="309"/>
      <c r="M71" s="40"/>
      <c r="N71" s="12"/>
      <c r="O71" s="12"/>
      <c r="P71" s="13"/>
    </row>
    <row r="72" spans="1:16" x14ac:dyDescent="0.3">
      <c r="A72" s="111">
        <v>1400000</v>
      </c>
      <c r="B72" s="114">
        <v>14800</v>
      </c>
      <c r="C72" s="114">
        <v>14807</v>
      </c>
      <c r="D72" s="14">
        <f>C72-B72</f>
        <v>7</v>
      </c>
      <c r="E72" s="41">
        <f>IF(D72&lt;=50,D72*$N$2,(D72-50)*$N$3+50*$N$2)</f>
        <v>21000</v>
      </c>
      <c r="F72" s="112">
        <v>683</v>
      </c>
      <c r="G72" s="112">
        <v>683</v>
      </c>
      <c r="H72" s="16">
        <f>G72-F72</f>
        <v>0</v>
      </c>
      <c r="I72" s="17">
        <f>H72*$O$2</f>
        <v>0</v>
      </c>
      <c r="J72" s="17"/>
      <c r="K72" s="18">
        <f>A72+E72+I72+J72</f>
        <v>1421000</v>
      </c>
      <c r="L72" s="309"/>
      <c r="M72" s="19"/>
      <c r="N72" s="20"/>
      <c r="O72" s="21"/>
      <c r="P72" s="21"/>
    </row>
    <row r="73" spans="1:16" ht="20.25" thickBot="1" x14ac:dyDescent="0.35">
      <c r="A73" s="317" t="str">
        <f>A32</f>
        <v xml:space="preserve">C.YẾN: 090.1357.000 Lưu ý: Vui lòng thanh toán trước ngày 01/11/2020 tại địa chỉ nhà số 43A Nguyễn Văn Cự, P.Tân Tạo A, Q.Bình Tân </v>
      </c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7"/>
      <c r="M73" s="22"/>
      <c r="N73" s="99"/>
      <c r="O73" s="100"/>
    </row>
    <row r="74" spans="1:16" ht="19.5" thickTop="1" x14ac:dyDescent="0.3">
      <c r="M74" s="30"/>
    </row>
    <row r="75" spans="1:16" ht="19.5" thickBot="1" x14ac:dyDescent="0.35">
      <c r="A75" s="32"/>
      <c r="B75" s="33"/>
      <c r="C75" s="33"/>
      <c r="D75" s="33"/>
      <c r="E75" s="34"/>
      <c r="F75" s="33"/>
      <c r="G75" s="33"/>
      <c r="H75" s="35"/>
      <c r="I75" s="32"/>
      <c r="J75" s="32"/>
      <c r="K75" s="32"/>
      <c r="L75" s="34"/>
      <c r="M75" s="30"/>
    </row>
    <row r="76" spans="1:16" ht="21" thickTop="1" x14ac:dyDescent="0.3">
      <c r="A76" s="299" t="s">
        <v>26</v>
      </c>
      <c r="B76" s="300"/>
      <c r="C76" s="301" t="str">
        <f>C1</f>
        <v>TIỀN NHÀ TRỌ THÁNG 11/2020</v>
      </c>
      <c r="D76" s="301"/>
      <c r="E76" s="301"/>
      <c r="F76" s="301"/>
      <c r="G76" s="301"/>
      <c r="H76" s="301"/>
      <c r="I76" s="301"/>
      <c r="J76" s="38" t="s">
        <v>69</v>
      </c>
      <c r="K76" s="39" t="s">
        <v>69</v>
      </c>
      <c r="L76" s="3" t="s">
        <v>1</v>
      </c>
      <c r="M76" s="48">
        <v>40955</v>
      </c>
      <c r="N76" s="5"/>
      <c r="O76" s="6"/>
      <c r="P76" s="6"/>
    </row>
    <row r="77" spans="1:16" ht="18.75" customHeight="1" x14ac:dyDescent="0.3">
      <c r="A77" s="320" t="str">
        <f>A2</f>
        <v>Tiền phòng Tháng 11</v>
      </c>
      <c r="B77" s="322" t="str">
        <f>B2</f>
        <v>Tiền điện Tháng 10</v>
      </c>
      <c r="C77" s="334"/>
      <c r="D77" s="334"/>
      <c r="E77" s="335"/>
      <c r="F77" s="322" t="str">
        <f>F2</f>
        <v>Tiền nước Tháng 10</v>
      </c>
      <c r="G77" s="323"/>
      <c r="H77" s="323"/>
      <c r="I77" s="324"/>
      <c r="J77" s="325" t="str">
        <f>J2</f>
        <v>Thuê bao truyền hình cáp Tháng 10</v>
      </c>
      <c r="K77" s="327" t="str">
        <f>K2</f>
        <v>Số tiền phải đóng (đồng)</v>
      </c>
      <c r="L77" s="308"/>
      <c r="M77" s="40"/>
      <c r="N77" s="12"/>
      <c r="O77" s="12"/>
      <c r="P77" s="12"/>
    </row>
    <row r="78" spans="1:16" ht="59.25" x14ac:dyDescent="0.3">
      <c r="A78" s="321"/>
      <c r="B78" s="50" t="s">
        <v>8</v>
      </c>
      <c r="C78" s="50" t="s">
        <v>9</v>
      </c>
      <c r="D78" s="250" t="s">
        <v>10</v>
      </c>
      <c r="E78" s="248" t="s">
        <v>11</v>
      </c>
      <c r="F78" s="50" t="s">
        <v>8</v>
      </c>
      <c r="G78" s="50" t="s">
        <v>9</v>
      </c>
      <c r="H78" s="253" t="s">
        <v>12</v>
      </c>
      <c r="I78" s="247" t="s">
        <v>11</v>
      </c>
      <c r="J78" s="326"/>
      <c r="K78" s="328"/>
      <c r="L78" s="309"/>
      <c r="M78" s="40"/>
      <c r="N78" s="12"/>
      <c r="O78" s="12"/>
      <c r="P78" s="13"/>
    </row>
    <row r="79" spans="1:16" x14ac:dyDescent="0.3">
      <c r="A79" s="111">
        <v>1400000</v>
      </c>
      <c r="B79" s="114">
        <v>21181</v>
      </c>
      <c r="C79" s="114">
        <v>21241</v>
      </c>
      <c r="D79" s="14">
        <f>C79-B79</f>
        <v>60</v>
      </c>
      <c r="E79" s="15">
        <f>IF(D79&lt;=50,D79*$N$2,(D79-50)*$N$3+50*$N$2)</f>
        <v>185000</v>
      </c>
      <c r="F79" s="112">
        <v>920</v>
      </c>
      <c r="G79" s="112">
        <v>923</v>
      </c>
      <c r="H79" s="16">
        <f>G79-F79</f>
        <v>3</v>
      </c>
      <c r="I79" s="17">
        <f>H79*$O$2</f>
        <v>45000</v>
      </c>
      <c r="J79" s="17"/>
      <c r="K79" s="18">
        <f>A79+E79+I79+J79</f>
        <v>1630000</v>
      </c>
      <c r="L79" s="309"/>
      <c r="M79" s="19"/>
      <c r="N79" s="20"/>
      <c r="O79" s="21"/>
      <c r="P79" s="21"/>
    </row>
    <row r="80" spans="1:16" ht="23.25" customHeight="1" thickBot="1" x14ac:dyDescent="0.35">
      <c r="A80" s="317" t="str">
        <f>A73</f>
        <v xml:space="preserve">C.YẾN: 090.1357.000 Lưu ý: Vui lòng thanh toán trước ngày 01/11/2020 tại địa chỉ nhà số 43A Nguyễn Văn Cự, P.Tân Tạo A, Q.Bình Tân </v>
      </c>
      <c r="B80" s="336"/>
      <c r="C80" s="336"/>
      <c r="D80" s="336"/>
      <c r="E80" s="336"/>
      <c r="F80" s="336"/>
      <c r="G80" s="336"/>
      <c r="H80" s="336"/>
      <c r="I80" s="336"/>
      <c r="J80" s="336"/>
      <c r="K80" s="336"/>
      <c r="L80" s="337"/>
      <c r="M80" s="122"/>
      <c r="N80" s="126"/>
      <c r="O80" s="123"/>
      <c r="P80" s="123"/>
    </row>
    <row r="81" spans="1:23" ht="27.75" customHeight="1" thickTop="1" thickBot="1" x14ac:dyDescent="0.35">
      <c r="A81" s="317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7"/>
      <c r="M81" s="101"/>
      <c r="O81" s="75"/>
    </row>
    <row r="82" spans="1:23" ht="21" thickTop="1" x14ac:dyDescent="0.3">
      <c r="A82" s="299" t="s">
        <v>27</v>
      </c>
      <c r="B82" s="300"/>
      <c r="C82" s="301" t="str">
        <f>C1</f>
        <v>TIỀN NHÀ TRỌ THÁNG 11/2020</v>
      </c>
      <c r="D82" s="301"/>
      <c r="E82" s="301"/>
      <c r="F82" s="301"/>
      <c r="G82" s="301"/>
      <c r="H82" s="301"/>
      <c r="I82" s="301"/>
      <c r="J82" s="38" t="s">
        <v>73</v>
      </c>
      <c r="K82" s="39" t="s">
        <v>106</v>
      </c>
      <c r="L82" s="3" t="s">
        <v>1</v>
      </c>
      <c r="M82" s="46">
        <v>41020</v>
      </c>
      <c r="N82" s="5"/>
      <c r="O82" s="6"/>
      <c r="P82" s="6"/>
    </row>
    <row r="83" spans="1:23" ht="18.75" customHeight="1" x14ac:dyDescent="0.3">
      <c r="A83" s="320" t="str">
        <f>A2</f>
        <v>Tiền phòng Tháng 11</v>
      </c>
      <c r="B83" s="322" t="str">
        <f>B2</f>
        <v>Tiền điện Tháng 10</v>
      </c>
      <c r="C83" s="334"/>
      <c r="D83" s="334"/>
      <c r="E83" s="335"/>
      <c r="F83" s="322" t="str">
        <f>F2</f>
        <v>Tiền nước Tháng 10</v>
      </c>
      <c r="G83" s="323"/>
      <c r="H83" s="323"/>
      <c r="I83" s="324"/>
      <c r="J83" s="325" t="str">
        <f>J2</f>
        <v>Thuê bao truyền hình cáp Tháng 10</v>
      </c>
      <c r="K83" s="327" t="str">
        <f>K2</f>
        <v>Số tiền phải đóng (đồng)</v>
      </c>
      <c r="L83" s="308"/>
      <c r="M83" s="40"/>
      <c r="N83" s="12"/>
      <c r="O83" s="12"/>
      <c r="P83" s="12"/>
    </row>
    <row r="84" spans="1:23" ht="59.25" x14ac:dyDescent="0.3">
      <c r="A84" s="321"/>
      <c r="B84" s="50" t="s">
        <v>8</v>
      </c>
      <c r="C84" s="50" t="s">
        <v>9</v>
      </c>
      <c r="D84" s="250" t="s">
        <v>10</v>
      </c>
      <c r="E84" s="248" t="s">
        <v>11</v>
      </c>
      <c r="F84" s="50" t="s">
        <v>8</v>
      </c>
      <c r="G84" s="50" t="s">
        <v>9</v>
      </c>
      <c r="H84" s="253" t="s">
        <v>12</v>
      </c>
      <c r="I84" s="247" t="s">
        <v>11</v>
      </c>
      <c r="J84" s="326"/>
      <c r="K84" s="328"/>
      <c r="L84" s="309"/>
      <c r="M84" s="40"/>
      <c r="N84" s="12"/>
      <c r="O84" s="12"/>
      <c r="P84" s="13"/>
    </row>
    <row r="85" spans="1:23" x14ac:dyDescent="0.3">
      <c r="A85" s="111">
        <f>A79</f>
        <v>1400000</v>
      </c>
      <c r="B85" s="114">
        <v>6016</v>
      </c>
      <c r="C85" s="114">
        <v>6096</v>
      </c>
      <c r="D85" s="14">
        <f>C85-B85+D87</f>
        <v>80</v>
      </c>
      <c r="E85" s="15">
        <f>IF(D85&lt;=50,D85*$N$2,(D85-50)*$N$3+50*$N$2)</f>
        <v>255000</v>
      </c>
      <c r="F85" s="112">
        <v>827</v>
      </c>
      <c r="G85" s="112">
        <v>835</v>
      </c>
      <c r="H85" s="16">
        <f>G85-F85</f>
        <v>8</v>
      </c>
      <c r="I85" s="17">
        <f>H85*$O$2</f>
        <v>120000</v>
      </c>
      <c r="J85" s="17"/>
      <c r="K85" s="18">
        <f>A85+E85+I85+J85</f>
        <v>1775000</v>
      </c>
      <c r="L85" s="309"/>
      <c r="M85" s="19"/>
      <c r="N85" s="20"/>
      <c r="O85" s="21"/>
      <c r="P85" s="21"/>
    </row>
    <row r="86" spans="1:23" s="43" customFormat="1" ht="20.25" thickBot="1" x14ac:dyDescent="0.3">
      <c r="A86" s="317" t="str">
        <f>A32</f>
        <v xml:space="preserve">C.YẾN: 090.1357.000 Lưu ý: Vui lòng thanh toán trước ngày 01/11/2020 tại địa chỉ nhà số 43A Nguyễn Văn Cự, P.Tân Tạo A, Q.Bình Tân </v>
      </c>
      <c r="B86" s="336"/>
      <c r="C86" s="336"/>
      <c r="D86" s="336"/>
      <c r="E86" s="336"/>
      <c r="F86" s="336"/>
      <c r="G86" s="336"/>
      <c r="H86" s="336"/>
      <c r="I86" s="336"/>
      <c r="J86" s="336"/>
      <c r="K86" s="336"/>
      <c r="L86" s="337"/>
      <c r="M86" s="42"/>
      <c r="N86" s="316"/>
      <c r="O86" s="316"/>
    </row>
    <row r="87" spans="1:23" ht="19.5" thickTop="1" x14ac:dyDescent="0.3">
      <c r="A87" s="338"/>
      <c r="B87" s="339"/>
      <c r="C87" s="339"/>
      <c r="D87" s="339"/>
      <c r="E87" s="339"/>
      <c r="F87" s="339"/>
      <c r="G87" s="339"/>
      <c r="H87" s="339"/>
      <c r="I87" s="339"/>
      <c r="J87" s="339"/>
      <c r="K87" s="339"/>
      <c r="L87" s="340"/>
      <c r="M87" s="30"/>
    </row>
    <row r="88" spans="1:23" ht="19.5" thickBot="1" x14ac:dyDescent="0.35">
      <c r="A88" s="32"/>
      <c r="B88" s="33"/>
      <c r="C88" s="33"/>
      <c r="D88" s="33"/>
      <c r="E88" s="34"/>
      <c r="F88" s="33"/>
      <c r="G88" s="33"/>
      <c r="H88" s="35"/>
      <c r="I88" s="32"/>
      <c r="J88" s="32"/>
      <c r="K88" s="32"/>
      <c r="L88" s="23"/>
      <c r="M88" s="113"/>
      <c r="N88" s="113"/>
      <c r="O88" s="113"/>
      <c r="P88" s="254"/>
      <c r="Q88" s="113"/>
      <c r="R88" s="113"/>
      <c r="S88" s="44"/>
      <c r="T88" s="23"/>
      <c r="U88" s="23"/>
      <c r="V88" s="23"/>
      <c r="W88" s="254"/>
    </row>
    <row r="89" spans="1:23" ht="21.75" thickTop="1" thickBot="1" x14ac:dyDescent="0.35">
      <c r="A89" s="299" t="s">
        <v>28</v>
      </c>
      <c r="B89" s="300"/>
      <c r="C89" s="301" t="str">
        <f>C1</f>
        <v>TIỀN NHÀ TRỌ THÁNG 11/2020</v>
      </c>
      <c r="D89" s="301"/>
      <c r="E89" s="301"/>
      <c r="F89" s="301"/>
      <c r="G89" s="301"/>
      <c r="H89" s="301"/>
      <c r="I89" s="301"/>
      <c r="J89" s="38" t="s">
        <v>132</v>
      </c>
      <c r="K89" s="39" t="s">
        <v>69</v>
      </c>
      <c r="L89" s="32" t="s">
        <v>1</v>
      </c>
      <c r="M89" s="33"/>
      <c r="N89" s="33"/>
      <c r="O89" s="33"/>
      <c r="P89" s="34"/>
      <c r="Q89" s="33"/>
      <c r="R89" s="33"/>
      <c r="S89" s="35"/>
      <c r="T89" s="32"/>
      <c r="U89" s="32"/>
      <c r="V89" s="32"/>
      <c r="W89" s="34"/>
    </row>
    <row r="90" spans="1:23" ht="19.5" thickTop="1" x14ac:dyDescent="0.3">
      <c r="A90" s="320" t="str">
        <f>A2</f>
        <v>Tiền phòng Tháng 11</v>
      </c>
      <c r="B90" s="322" t="str">
        <f>B2</f>
        <v>Tiền điện Tháng 10</v>
      </c>
      <c r="C90" s="334"/>
      <c r="D90" s="334"/>
      <c r="E90" s="335"/>
      <c r="F90" s="322" t="str">
        <f>F2</f>
        <v>Tiền nước Tháng 10</v>
      </c>
      <c r="G90" s="323"/>
      <c r="H90" s="323"/>
      <c r="I90" s="324"/>
      <c r="J90" s="325" t="str">
        <f>J2</f>
        <v>Thuê bao truyền hình cáp Tháng 10</v>
      </c>
      <c r="K90" s="327" t="str">
        <f>K2</f>
        <v>Số tiền phải đóng (đồng)</v>
      </c>
      <c r="L90" s="308"/>
      <c r="M90" s="40"/>
      <c r="N90" s="12"/>
      <c r="O90" s="12"/>
      <c r="P90" s="12"/>
    </row>
    <row r="91" spans="1:23" ht="59.25" x14ac:dyDescent="0.3">
      <c r="A91" s="321"/>
      <c r="B91" s="50" t="s">
        <v>8</v>
      </c>
      <c r="C91" s="50" t="s">
        <v>9</v>
      </c>
      <c r="D91" s="250" t="s">
        <v>10</v>
      </c>
      <c r="E91" s="248" t="s">
        <v>11</v>
      </c>
      <c r="F91" s="50" t="s">
        <v>8</v>
      </c>
      <c r="G91" s="50" t="s">
        <v>9</v>
      </c>
      <c r="H91" s="253" t="s">
        <v>12</v>
      </c>
      <c r="I91" s="247" t="s">
        <v>11</v>
      </c>
      <c r="J91" s="326"/>
      <c r="K91" s="328"/>
      <c r="L91" s="309"/>
      <c r="M91" s="40"/>
      <c r="N91" s="12"/>
      <c r="O91" s="12"/>
      <c r="P91" s="13"/>
    </row>
    <row r="92" spans="1:23" x14ac:dyDescent="0.3">
      <c r="A92" s="111">
        <f>A85</f>
        <v>1400000</v>
      </c>
      <c r="B92" s="112">
        <v>4994</v>
      </c>
      <c r="C92" s="112">
        <v>5010</v>
      </c>
      <c r="D92" s="14">
        <f>C92-B92</f>
        <v>16</v>
      </c>
      <c r="E92" s="41">
        <f>IF(D92&lt;=50,D92*$N$2,(D92-50)*$N$3+50*$N$2)</f>
        <v>48000</v>
      </c>
      <c r="F92" s="112">
        <v>958</v>
      </c>
      <c r="G92" s="112">
        <v>960</v>
      </c>
      <c r="H92" s="16">
        <f>G92-F92</f>
        <v>2</v>
      </c>
      <c r="I92" s="17">
        <f>H92*$O$2</f>
        <v>30000</v>
      </c>
      <c r="J92" s="17">
        <v>0</v>
      </c>
      <c r="K92" s="18">
        <f>A92+E92+I92+J92+100000</f>
        <v>1578000</v>
      </c>
      <c r="L92" s="309"/>
      <c r="M92" s="19"/>
      <c r="N92" s="20"/>
      <c r="O92" s="21"/>
      <c r="P92" s="21"/>
    </row>
    <row r="93" spans="1:23" ht="20.25" thickBot="1" x14ac:dyDescent="0.35">
      <c r="A93" s="317" t="str">
        <f>A86</f>
        <v xml:space="preserve">C.YẾN: 090.1357.000 Lưu ý: Vui lòng thanh toán trước ngày 01/11/2020 tại địa chỉ nhà số 43A Nguyễn Văn Cự, P.Tân Tạo A, Q.Bình Tân </v>
      </c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7"/>
      <c r="M93" s="22"/>
      <c r="N93" s="298"/>
      <c r="O93" s="298"/>
    </row>
    <row r="94" spans="1:23" ht="19.5" thickTop="1" x14ac:dyDescent="0.3">
      <c r="M94" s="30"/>
    </row>
    <row r="95" spans="1:23" ht="19.5" thickBot="1" x14ac:dyDescent="0.35">
      <c r="A95" s="32"/>
      <c r="B95" s="33"/>
      <c r="C95" s="33"/>
      <c r="D95" s="33"/>
      <c r="E95" s="34"/>
      <c r="F95" s="33"/>
      <c r="G95" s="33"/>
      <c r="H95" s="35"/>
      <c r="I95" s="32"/>
      <c r="J95" s="32"/>
      <c r="K95" s="32"/>
      <c r="L95" s="34"/>
      <c r="M95" s="30"/>
    </row>
    <row r="96" spans="1:23" ht="21" thickTop="1" x14ac:dyDescent="0.3">
      <c r="A96" s="299" t="s">
        <v>29</v>
      </c>
      <c r="B96" s="300"/>
      <c r="C96" s="301" t="str">
        <f>C1</f>
        <v>TIỀN NHÀ TRỌ THÁNG 11/2020</v>
      </c>
      <c r="D96" s="301"/>
      <c r="E96" s="301"/>
      <c r="F96" s="301"/>
      <c r="G96" s="301"/>
      <c r="H96" s="301"/>
      <c r="I96" s="301"/>
      <c r="J96" s="38" t="s">
        <v>137</v>
      </c>
      <c r="K96" s="39" t="s">
        <v>69</v>
      </c>
      <c r="L96" s="3" t="s">
        <v>1</v>
      </c>
      <c r="M96" s="46">
        <v>41008</v>
      </c>
      <c r="N96" s="5"/>
      <c r="O96" s="6"/>
      <c r="P96" s="6"/>
    </row>
    <row r="97" spans="1:16" x14ac:dyDescent="0.3">
      <c r="A97" s="341" t="s">
        <v>2</v>
      </c>
      <c r="B97" s="322" t="str">
        <f>B2</f>
        <v>Tiền điện Tháng 10</v>
      </c>
      <c r="C97" s="334"/>
      <c r="D97" s="334"/>
      <c r="E97" s="335"/>
      <c r="F97" s="322" t="str">
        <f>F2</f>
        <v>Tiền nước Tháng 10</v>
      </c>
      <c r="G97" s="323"/>
      <c r="H97" s="323"/>
      <c r="I97" s="324"/>
      <c r="J97" s="325" t="str">
        <f>J9</f>
        <v>Thuê bao truyền hình cáp Tháng 10</v>
      </c>
      <c r="K97" s="327" t="str">
        <f>K90</f>
        <v>Số tiền phải đóng (đồng)</v>
      </c>
      <c r="L97" s="308"/>
      <c r="M97" s="40"/>
      <c r="N97" s="12"/>
      <c r="O97" s="12"/>
      <c r="P97" s="12"/>
    </row>
    <row r="98" spans="1:16" ht="48.75" customHeight="1" x14ac:dyDescent="0.3">
      <c r="A98" s="342"/>
      <c r="B98" s="50" t="s">
        <v>8</v>
      </c>
      <c r="C98" s="50" t="s">
        <v>9</v>
      </c>
      <c r="D98" s="250" t="s">
        <v>10</v>
      </c>
      <c r="E98" s="248" t="s">
        <v>11</v>
      </c>
      <c r="F98" s="50" t="s">
        <v>8</v>
      </c>
      <c r="G98" s="50" t="s">
        <v>9</v>
      </c>
      <c r="H98" s="253" t="s">
        <v>12</v>
      </c>
      <c r="I98" s="247" t="s">
        <v>11</v>
      </c>
      <c r="J98" s="326"/>
      <c r="K98" s="328"/>
      <c r="L98" s="309"/>
      <c r="M98" s="40"/>
      <c r="N98" s="12"/>
      <c r="O98" s="12"/>
      <c r="P98" s="13"/>
    </row>
    <row r="99" spans="1:16" x14ac:dyDescent="0.3">
      <c r="A99" s="111">
        <f>A92</f>
        <v>1400000</v>
      </c>
      <c r="B99" s="112">
        <v>6901</v>
      </c>
      <c r="C99" s="112">
        <v>7071</v>
      </c>
      <c r="D99" s="112">
        <f>C99-B99</f>
        <v>170</v>
      </c>
      <c r="E99" s="41">
        <f>IF(D99&lt;=50,D99*$N$2,(D99-50)*$N$3+50*$N$2)</f>
        <v>570000</v>
      </c>
      <c r="F99" s="112">
        <v>362</v>
      </c>
      <c r="G99" s="112">
        <v>370</v>
      </c>
      <c r="H99" s="16">
        <f>G99-F99</f>
        <v>8</v>
      </c>
      <c r="I99" s="17">
        <f>H99*$O$2</f>
        <v>120000</v>
      </c>
      <c r="J99" s="17">
        <v>0</v>
      </c>
      <c r="K99" s="18">
        <f>A99+E99+I99+J99</f>
        <v>2090000</v>
      </c>
      <c r="L99" s="309"/>
      <c r="M99" s="19"/>
      <c r="N99" s="20"/>
      <c r="O99" s="21"/>
      <c r="P99" s="21"/>
    </row>
    <row r="100" spans="1:16" ht="20.25" thickBot="1" x14ac:dyDescent="0.35">
      <c r="A100" s="317" t="str">
        <f>A32</f>
        <v xml:space="preserve">C.YẾN: 090.1357.000 Lưu ý: Vui lòng thanh toán trước ngày 01/11/2020 tại địa chỉ nhà số 43A Nguyễn Văn Cự, P.Tân Tạo A, Q.Bình Tân </v>
      </c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7"/>
      <c r="M100" s="22"/>
      <c r="N100" s="298"/>
      <c r="O100" s="298"/>
    </row>
    <row r="101" spans="1:16" ht="19.5" thickTop="1" x14ac:dyDescent="0.3">
      <c r="M101" s="30"/>
    </row>
    <row r="102" spans="1:16" ht="19.5" thickBot="1" x14ac:dyDescent="0.35">
      <c r="A102" s="32"/>
      <c r="B102" s="33"/>
      <c r="C102" s="33"/>
      <c r="D102" s="33"/>
      <c r="E102" s="51"/>
      <c r="F102" s="33"/>
      <c r="G102" s="33"/>
      <c r="H102" s="35"/>
      <c r="I102" s="32"/>
      <c r="J102" s="32"/>
      <c r="K102" s="32"/>
      <c r="L102" s="34"/>
      <c r="M102" s="30"/>
    </row>
    <row r="103" spans="1:16" s="55" customFormat="1" ht="21" thickTop="1" x14ac:dyDescent="0.35">
      <c r="A103" s="299" t="s">
        <v>30</v>
      </c>
      <c r="B103" s="300"/>
      <c r="C103" s="301" t="str">
        <f>C1</f>
        <v>TIỀN NHÀ TRỌ THÁNG 11/2020</v>
      </c>
      <c r="D103" s="301"/>
      <c r="E103" s="301"/>
      <c r="F103" s="301"/>
      <c r="G103" s="301"/>
      <c r="H103" s="301"/>
      <c r="I103" s="301"/>
      <c r="J103" s="38" t="s">
        <v>107</v>
      </c>
      <c r="K103" s="39" t="s">
        <v>108</v>
      </c>
      <c r="L103" s="3" t="s">
        <v>1</v>
      </c>
      <c r="M103" s="52"/>
      <c r="N103" s="53"/>
      <c r="O103" s="54"/>
      <c r="P103" s="54"/>
    </row>
    <row r="104" spans="1:16" ht="18.75" customHeight="1" x14ac:dyDescent="0.3">
      <c r="A104" s="341" t="str">
        <f>A2</f>
        <v>Tiền phòng Tháng 11</v>
      </c>
      <c r="B104" s="322" t="str">
        <f>B2</f>
        <v>Tiền điện Tháng 10</v>
      </c>
      <c r="C104" s="334"/>
      <c r="D104" s="334"/>
      <c r="E104" s="335"/>
      <c r="F104" s="322" t="str">
        <f>F2</f>
        <v>Tiền nước Tháng 10</v>
      </c>
      <c r="G104" s="323"/>
      <c r="H104" s="323"/>
      <c r="I104" s="324"/>
      <c r="J104" s="325" t="str">
        <f>J2</f>
        <v>Thuê bao truyền hình cáp Tháng 10</v>
      </c>
      <c r="K104" s="327" t="str">
        <f>K2</f>
        <v>Số tiền phải đóng (đồng)</v>
      </c>
      <c r="L104" s="308"/>
      <c r="M104" s="40"/>
      <c r="N104" s="12"/>
      <c r="O104" s="12"/>
      <c r="P104" s="12"/>
    </row>
    <row r="105" spans="1:16" ht="59.25" x14ac:dyDescent="0.3">
      <c r="A105" s="342"/>
      <c r="B105" s="50" t="s">
        <v>8</v>
      </c>
      <c r="C105" s="50" t="s">
        <v>9</v>
      </c>
      <c r="D105" s="250" t="s">
        <v>10</v>
      </c>
      <c r="E105" s="248" t="s">
        <v>11</v>
      </c>
      <c r="F105" s="50" t="s">
        <v>8</v>
      </c>
      <c r="G105" s="50" t="s">
        <v>9</v>
      </c>
      <c r="H105" s="253" t="s">
        <v>12</v>
      </c>
      <c r="I105" s="247" t="s">
        <v>11</v>
      </c>
      <c r="J105" s="326"/>
      <c r="K105" s="328"/>
      <c r="L105" s="309"/>
      <c r="M105" s="40"/>
      <c r="N105" s="12"/>
      <c r="O105" s="12"/>
      <c r="P105" s="13"/>
    </row>
    <row r="106" spans="1:16" x14ac:dyDescent="0.3">
      <c r="A106" s="111">
        <v>1400000</v>
      </c>
      <c r="B106" s="112">
        <v>5017</v>
      </c>
      <c r="C106" s="112">
        <v>5040</v>
      </c>
      <c r="D106" s="14">
        <f>C106-B106</f>
        <v>23</v>
      </c>
      <c r="E106" s="41">
        <f>IF(D106&lt;=50,D106*$N$2,(D106-50)*$N$3+50*$N$2)</f>
        <v>69000</v>
      </c>
      <c r="F106" s="112">
        <v>626</v>
      </c>
      <c r="G106" s="112">
        <v>627</v>
      </c>
      <c r="H106" s="16">
        <f>G106-F106</f>
        <v>1</v>
      </c>
      <c r="I106" s="17">
        <f>H106*$O$2</f>
        <v>15000</v>
      </c>
      <c r="J106" s="17"/>
      <c r="K106" s="18">
        <f>A106+E106+I106+J106</f>
        <v>1484000</v>
      </c>
      <c r="L106" s="309"/>
      <c r="M106" s="19"/>
      <c r="N106" s="20"/>
      <c r="O106" s="21"/>
      <c r="P106" s="21"/>
    </row>
    <row r="107" spans="1:16" ht="20.25" thickBot="1" x14ac:dyDescent="0.35">
      <c r="A107" s="317" t="str">
        <f>A100</f>
        <v xml:space="preserve">C.YẾN: 090.1357.000 Lưu ý: Vui lòng thanh toán trước ngày 01/11/2020 tại địa chỉ nhà số 43A Nguyễn Văn Cự, P.Tân Tạo A, Q.Bình Tân 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7"/>
      <c r="M107" s="102">
        <v>706</v>
      </c>
      <c r="N107" s="103">
        <v>732</v>
      </c>
      <c r="O107" s="103"/>
    </row>
    <row r="108" spans="1:16" ht="23.25" customHeight="1" thickTop="1" x14ac:dyDescent="0.3">
      <c r="M108" s="102"/>
      <c r="N108" s="103"/>
      <c r="O108" s="103"/>
    </row>
    <row r="109" spans="1:16" ht="34.5" customHeight="1" thickBot="1" x14ac:dyDescent="0.35">
      <c r="A109" s="107"/>
      <c r="B109" s="12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9"/>
      <c r="M109" s="102"/>
      <c r="N109" s="103"/>
      <c r="O109" s="103"/>
    </row>
    <row r="110" spans="1:16" ht="21" thickTop="1" x14ac:dyDescent="0.3">
      <c r="A110" s="299" t="s">
        <v>31</v>
      </c>
      <c r="B110" s="300"/>
      <c r="C110" s="301" t="str">
        <f>C1</f>
        <v>TIỀN NHÀ TRỌ THÁNG 11/2020</v>
      </c>
      <c r="D110" s="301"/>
      <c r="E110" s="301"/>
      <c r="F110" s="301"/>
      <c r="G110" s="301"/>
      <c r="H110" s="301"/>
      <c r="I110" s="301"/>
      <c r="J110" s="176" t="s">
        <v>153</v>
      </c>
      <c r="K110" s="39" t="s">
        <v>69</v>
      </c>
      <c r="L110" s="3" t="s">
        <v>1</v>
      </c>
      <c r="M110" s="4"/>
      <c r="N110" s="5"/>
      <c r="O110" s="6"/>
      <c r="P110" s="6"/>
    </row>
    <row r="111" spans="1:16" x14ac:dyDescent="0.3">
      <c r="A111" s="320" t="str">
        <f>A2</f>
        <v>Tiền phòng Tháng 11</v>
      </c>
      <c r="B111" s="322" t="str">
        <f>B2</f>
        <v>Tiền điện Tháng 10</v>
      </c>
      <c r="C111" s="334"/>
      <c r="D111" s="334"/>
      <c r="E111" s="335"/>
      <c r="F111" s="322" t="str">
        <f>F2</f>
        <v>Tiền nước Tháng 10</v>
      </c>
      <c r="G111" s="323"/>
      <c r="H111" s="323"/>
      <c r="I111" s="324"/>
      <c r="J111" s="325" t="str">
        <f>J2</f>
        <v>Thuê bao truyền hình cáp Tháng 10</v>
      </c>
      <c r="K111" s="327" t="str">
        <f>K2</f>
        <v>Số tiền phải đóng (đồng)</v>
      </c>
      <c r="L111" s="308"/>
      <c r="M111" s="11"/>
      <c r="N111" s="12"/>
      <c r="O111" s="12"/>
      <c r="P111" s="12"/>
    </row>
    <row r="112" spans="1:16" ht="59.25" x14ac:dyDescent="0.3">
      <c r="A112" s="321"/>
      <c r="B112" s="50" t="s">
        <v>8</v>
      </c>
      <c r="C112" s="50" t="s">
        <v>9</v>
      </c>
      <c r="D112" s="250" t="s">
        <v>10</v>
      </c>
      <c r="E112" s="248" t="s">
        <v>11</v>
      </c>
      <c r="F112" s="50" t="s">
        <v>8</v>
      </c>
      <c r="G112" s="50" t="s">
        <v>9</v>
      </c>
      <c r="H112" s="253" t="s">
        <v>12</v>
      </c>
      <c r="I112" s="247" t="s">
        <v>11</v>
      </c>
      <c r="J112" s="326"/>
      <c r="K112" s="328"/>
      <c r="L112" s="309"/>
      <c r="M112" s="11"/>
      <c r="N112" s="12"/>
      <c r="O112" s="12"/>
      <c r="P112" s="13"/>
    </row>
    <row r="113" spans="1:16" x14ac:dyDescent="0.3">
      <c r="A113" s="111">
        <v>1500000</v>
      </c>
      <c r="B113" s="112">
        <v>5186</v>
      </c>
      <c r="C113" s="112">
        <v>5274</v>
      </c>
      <c r="D113" s="14">
        <f>C113-B113</f>
        <v>88</v>
      </c>
      <c r="E113" s="41">
        <f>IF(D113&lt;=50,D113*$N$2,(D113-50)*$N$3+50*$N$2)</f>
        <v>283000</v>
      </c>
      <c r="F113" s="112">
        <v>395</v>
      </c>
      <c r="G113" s="112">
        <v>402</v>
      </c>
      <c r="H113" s="16">
        <f>G113-F113</f>
        <v>7</v>
      </c>
      <c r="I113" s="17">
        <f>H113*$O$2</f>
        <v>105000</v>
      </c>
      <c r="J113" s="17">
        <v>0</v>
      </c>
      <c r="K113" s="18">
        <f>A113+E113+I113+J113</f>
        <v>1888000</v>
      </c>
      <c r="L113" s="309"/>
      <c r="M113" s="19"/>
      <c r="N113" s="20"/>
      <c r="O113" s="21"/>
      <c r="P113" s="21"/>
    </row>
    <row r="114" spans="1:16" ht="20.25" thickBot="1" x14ac:dyDescent="0.35">
      <c r="A114" s="317" t="str">
        <f>A32</f>
        <v xml:space="preserve">C.YẾN: 090.1357.000 Lưu ý: Vui lòng thanh toán trước ngày 01/11/2020 tại địa chỉ nhà số 43A Nguyễn Văn Cự, P.Tân Tạo A, Q.Bình Tân </v>
      </c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7"/>
      <c r="M114" s="104"/>
    </row>
    <row r="115" spans="1:16" ht="19.5" thickTop="1" x14ac:dyDescent="0.3">
      <c r="M115" s="30"/>
    </row>
    <row r="116" spans="1:16" ht="19.5" thickBot="1" x14ac:dyDescent="0.35">
      <c r="A116" s="32"/>
      <c r="B116" s="33"/>
      <c r="C116" s="33"/>
      <c r="D116" s="33"/>
      <c r="E116" s="34"/>
      <c r="F116" s="33"/>
      <c r="G116" s="33"/>
      <c r="H116" s="35"/>
      <c r="I116" s="32"/>
      <c r="J116" s="32"/>
      <c r="K116" s="32"/>
      <c r="L116" s="34"/>
      <c r="M116" s="30"/>
    </row>
    <row r="117" spans="1:16" ht="21" thickTop="1" x14ac:dyDescent="0.3">
      <c r="A117" s="299" t="s">
        <v>32</v>
      </c>
      <c r="B117" s="300"/>
      <c r="C117" s="301" t="str">
        <f>C1</f>
        <v>TIỀN NHÀ TRỌ THÁNG 11/2020</v>
      </c>
      <c r="D117" s="301"/>
      <c r="E117" s="301"/>
      <c r="F117" s="301"/>
      <c r="G117" s="301"/>
      <c r="H117" s="301"/>
      <c r="I117" s="301"/>
      <c r="J117" s="38" t="s">
        <v>78</v>
      </c>
      <c r="K117" s="39" t="s">
        <v>79</v>
      </c>
      <c r="L117" s="3" t="s">
        <v>1</v>
      </c>
      <c r="M117" s="48">
        <v>40945</v>
      </c>
      <c r="N117" s="5"/>
      <c r="O117" s="6"/>
      <c r="P117" s="6"/>
    </row>
    <row r="118" spans="1:16" x14ac:dyDescent="0.3">
      <c r="A118" s="320" t="str">
        <f>A2</f>
        <v>Tiền phòng Tháng 11</v>
      </c>
      <c r="B118" s="322" t="str">
        <f>B2</f>
        <v>Tiền điện Tháng 10</v>
      </c>
      <c r="C118" s="334"/>
      <c r="D118" s="334"/>
      <c r="E118" s="335"/>
      <c r="F118" s="322" t="str">
        <f>F2</f>
        <v>Tiền nước Tháng 10</v>
      </c>
      <c r="G118" s="323"/>
      <c r="H118" s="323"/>
      <c r="I118" s="324"/>
      <c r="J118" s="325" t="str">
        <f>J2</f>
        <v>Thuê bao truyền hình cáp Tháng 10</v>
      </c>
      <c r="K118" s="327" t="str">
        <f>K2</f>
        <v>Số tiền phải đóng (đồng)</v>
      </c>
      <c r="L118" s="308"/>
      <c r="M118" s="40"/>
      <c r="N118" s="12"/>
      <c r="O118" s="12"/>
      <c r="P118" s="12"/>
    </row>
    <row r="119" spans="1:16" ht="59.25" x14ac:dyDescent="0.3">
      <c r="A119" s="321"/>
      <c r="B119" s="50" t="s">
        <v>8</v>
      </c>
      <c r="C119" s="50" t="s">
        <v>9</v>
      </c>
      <c r="D119" s="250" t="s">
        <v>10</v>
      </c>
      <c r="E119" s="248" t="s">
        <v>11</v>
      </c>
      <c r="F119" s="50" t="s">
        <v>8</v>
      </c>
      <c r="G119" s="50" t="s">
        <v>9</v>
      </c>
      <c r="H119" s="253" t="s">
        <v>12</v>
      </c>
      <c r="I119" s="247" t="s">
        <v>11</v>
      </c>
      <c r="J119" s="326"/>
      <c r="K119" s="328"/>
      <c r="L119" s="309"/>
      <c r="M119" s="40"/>
      <c r="N119" s="12"/>
      <c r="O119" s="12"/>
      <c r="P119" s="13"/>
    </row>
    <row r="120" spans="1:16" x14ac:dyDescent="0.3">
      <c r="A120" s="111">
        <f>3500000</f>
        <v>3500000</v>
      </c>
      <c r="B120" s="112">
        <v>9525</v>
      </c>
      <c r="C120" s="112">
        <v>9755</v>
      </c>
      <c r="D120" s="14">
        <f>C120-B120</f>
        <v>230</v>
      </c>
      <c r="E120" s="15">
        <f>IF(D120&lt;=50,D120*$N$2,(D120-50)*$N$3+50*$N$2)</f>
        <v>780000</v>
      </c>
      <c r="F120" s="112">
        <v>1505</v>
      </c>
      <c r="G120" s="112">
        <v>1525</v>
      </c>
      <c r="H120" s="16">
        <f>G120-F120</f>
        <v>20</v>
      </c>
      <c r="I120" s="17">
        <f>H120*$O$4</f>
        <v>300000</v>
      </c>
      <c r="J120" s="17">
        <v>0</v>
      </c>
      <c r="K120" s="18">
        <f>(A120+E120+I120+J120)</f>
        <v>4580000</v>
      </c>
      <c r="L120" s="309"/>
      <c r="M120" s="19"/>
      <c r="N120" s="20"/>
      <c r="O120" s="21"/>
      <c r="P120" s="21"/>
    </row>
    <row r="121" spans="1:16" ht="20.25" thickBot="1" x14ac:dyDescent="0.35">
      <c r="A121" s="317" t="str">
        <f>A32</f>
        <v xml:space="preserve">C.YẾN: 090.1357.000 Lưu ý: Vui lòng thanh toán trước ngày 01/11/2020 tại địa chỉ nhà số 43A Nguyễn Văn Cự, P.Tân Tạo A, Q.Bình Tân </v>
      </c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7"/>
      <c r="M121" s="102">
        <v>926</v>
      </c>
      <c r="N121" s="298">
        <v>955</v>
      </c>
      <c r="O121" s="298"/>
    </row>
    <row r="122" spans="1:16" ht="19.5" thickTop="1" x14ac:dyDescent="0.3">
      <c r="E122" s="45"/>
      <c r="J122" s="56"/>
      <c r="K122" s="27"/>
    </row>
    <row r="123" spans="1:16" ht="19.5" thickBot="1" x14ac:dyDescent="0.35">
      <c r="A123" s="32"/>
      <c r="B123" s="33"/>
      <c r="C123" s="33"/>
      <c r="D123" s="33"/>
      <c r="E123" s="34"/>
      <c r="F123" s="33"/>
      <c r="G123" s="33"/>
      <c r="H123" s="35"/>
      <c r="I123" s="32"/>
      <c r="J123" s="32"/>
      <c r="K123" s="32"/>
      <c r="L123" s="34"/>
    </row>
    <row r="124" spans="1:16" ht="21" thickTop="1" x14ac:dyDescent="0.3">
      <c r="A124" s="299" t="s">
        <v>33</v>
      </c>
      <c r="B124" s="300"/>
      <c r="C124" s="301" t="str">
        <f>C1</f>
        <v>TIỀN NHÀ TRỌ THÁNG 11/2020</v>
      </c>
      <c r="D124" s="301"/>
      <c r="E124" s="301"/>
      <c r="F124" s="301"/>
      <c r="G124" s="301"/>
      <c r="H124" s="301"/>
      <c r="I124" s="301"/>
      <c r="J124" s="38" t="s">
        <v>109</v>
      </c>
      <c r="K124" s="39" t="s">
        <v>34</v>
      </c>
      <c r="L124" s="3" t="s">
        <v>1</v>
      </c>
      <c r="M124" s="46">
        <v>41058</v>
      </c>
      <c r="N124" s="5"/>
      <c r="O124" s="6"/>
      <c r="P124" s="6"/>
    </row>
    <row r="125" spans="1:16" x14ac:dyDescent="0.3">
      <c r="A125" s="320" t="str">
        <f>A2</f>
        <v>Tiền phòng Tháng 11</v>
      </c>
      <c r="B125" s="322" t="str">
        <f>B2</f>
        <v>Tiền điện Tháng 10</v>
      </c>
      <c r="C125" s="334"/>
      <c r="D125" s="334"/>
      <c r="E125" s="335"/>
      <c r="F125" s="322" t="str">
        <f>F2</f>
        <v>Tiền nước Tháng 10</v>
      </c>
      <c r="G125" s="323"/>
      <c r="H125" s="323"/>
      <c r="I125" s="324"/>
      <c r="J125" s="325" t="str">
        <f>J2</f>
        <v>Thuê bao truyền hình cáp Tháng 10</v>
      </c>
      <c r="K125" s="327" t="str">
        <f>K2</f>
        <v>Số tiền phải đóng (đồng)</v>
      </c>
      <c r="L125" s="308"/>
      <c r="M125" s="11"/>
      <c r="N125" s="12"/>
      <c r="O125" s="12"/>
      <c r="P125" s="12"/>
    </row>
    <row r="126" spans="1:16" ht="59.25" x14ac:dyDescent="0.3">
      <c r="A126" s="321"/>
      <c r="B126" s="50" t="s">
        <v>8</v>
      </c>
      <c r="C126" s="50" t="s">
        <v>9</v>
      </c>
      <c r="D126" s="250" t="s">
        <v>10</v>
      </c>
      <c r="E126" s="248" t="s">
        <v>11</v>
      </c>
      <c r="F126" s="50" t="s">
        <v>8</v>
      </c>
      <c r="G126" s="50" t="s">
        <v>9</v>
      </c>
      <c r="H126" s="253" t="s">
        <v>12</v>
      </c>
      <c r="I126" s="247" t="s">
        <v>11</v>
      </c>
      <c r="J126" s="326"/>
      <c r="K126" s="328"/>
      <c r="L126" s="309"/>
      <c r="M126" s="11"/>
      <c r="N126" s="12"/>
      <c r="O126" s="12"/>
      <c r="P126" s="13"/>
    </row>
    <row r="127" spans="1:16" x14ac:dyDescent="0.3">
      <c r="A127" s="111">
        <v>1400000</v>
      </c>
      <c r="B127" s="112">
        <v>4336</v>
      </c>
      <c r="C127" s="112">
        <v>4380</v>
      </c>
      <c r="D127" s="14">
        <f>C127-B127</f>
        <v>44</v>
      </c>
      <c r="E127" s="41">
        <f>IF(D127&lt;=50,D127*$N$2,(D127-50)*$N$3+50*$N$2)</f>
        <v>132000</v>
      </c>
      <c r="F127" s="112">
        <v>534</v>
      </c>
      <c r="G127" s="112">
        <v>537</v>
      </c>
      <c r="H127" s="16">
        <f>G127-F127</f>
        <v>3</v>
      </c>
      <c r="I127" s="17">
        <f>H127*$O$4</f>
        <v>45000</v>
      </c>
      <c r="J127" s="17"/>
      <c r="K127" s="18">
        <f>A127+E127+I127+J127</f>
        <v>1577000</v>
      </c>
      <c r="L127" s="309"/>
      <c r="M127" s="19"/>
      <c r="N127" s="20"/>
      <c r="O127" s="21"/>
      <c r="P127" s="21"/>
    </row>
    <row r="128" spans="1:16" ht="20.25" thickBot="1" x14ac:dyDescent="0.35">
      <c r="A128" s="348" t="str">
        <f>A32</f>
        <v xml:space="preserve">C.YẾN: 090.1357.000 Lưu ý: Vui lòng thanh toán trước ngày 01/11/2020 tại địa chỉ nhà số 43A Nguyễn Văn Cự, P.Tân Tạo A, Q.Bình Tân </v>
      </c>
      <c r="B128" s="349"/>
      <c r="C128" s="349"/>
      <c r="D128" s="349"/>
      <c r="E128" s="349"/>
      <c r="F128" s="349"/>
      <c r="G128" s="349"/>
      <c r="H128" s="349"/>
      <c r="I128" s="349"/>
      <c r="J128" s="349"/>
      <c r="K128" s="349"/>
      <c r="L128" s="350"/>
      <c r="M128" s="22"/>
      <c r="N128" s="298"/>
      <c r="O128" s="298"/>
    </row>
    <row r="129" spans="1:17" ht="19.5" thickTop="1" x14ac:dyDescent="0.3">
      <c r="M129" s="30"/>
    </row>
    <row r="130" spans="1:17" ht="19.5" thickBot="1" x14ac:dyDescent="0.35">
      <c r="A130" s="32"/>
      <c r="B130" s="33"/>
      <c r="C130" s="33"/>
      <c r="D130" s="33"/>
      <c r="E130" s="34"/>
      <c r="F130" s="33"/>
      <c r="G130" s="33"/>
      <c r="H130" s="35"/>
      <c r="I130" s="32"/>
      <c r="J130" s="32"/>
      <c r="K130" s="32"/>
      <c r="L130" s="34"/>
      <c r="M130" s="30"/>
    </row>
    <row r="131" spans="1:17" ht="21" thickTop="1" x14ac:dyDescent="0.3">
      <c r="A131" s="299" t="s">
        <v>35</v>
      </c>
      <c r="B131" s="300"/>
      <c r="C131" s="301" t="str">
        <f>C1</f>
        <v>TIỀN NHÀ TRỌ THÁNG 11/2020</v>
      </c>
      <c r="D131" s="301"/>
      <c r="E131" s="301"/>
      <c r="F131" s="301"/>
      <c r="G131" s="301"/>
      <c r="H131" s="301"/>
      <c r="I131" s="301"/>
      <c r="J131" s="38" t="s">
        <v>138</v>
      </c>
      <c r="K131" s="110" t="s">
        <v>69</v>
      </c>
      <c r="L131" s="3" t="s">
        <v>1</v>
      </c>
      <c r="M131" s="48">
        <v>40937</v>
      </c>
      <c r="N131" s="5"/>
      <c r="O131" s="6"/>
      <c r="P131" s="6"/>
    </row>
    <row r="132" spans="1:17" x14ac:dyDescent="0.3">
      <c r="A132" s="320" t="str">
        <f>A2</f>
        <v>Tiền phòng Tháng 11</v>
      </c>
      <c r="B132" s="322" t="str">
        <f>B2</f>
        <v>Tiền điện Tháng 10</v>
      </c>
      <c r="C132" s="334"/>
      <c r="D132" s="334"/>
      <c r="E132" s="335"/>
      <c r="F132" s="322" t="str">
        <f>F2</f>
        <v>Tiền nước Tháng 10</v>
      </c>
      <c r="G132" s="323"/>
      <c r="H132" s="323"/>
      <c r="I132" s="324"/>
      <c r="J132" s="325" t="str">
        <f>J2</f>
        <v>Thuê bao truyền hình cáp Tháng 10</v>
      </c>
      <c r="K132" s="327" t="str">
        <f>K2</f>
        <v>Số tiền phải đóng (đồng)</v>
      </c>
      <c r="L132" s="308"/>
      <c r="M132" s="40"/>
      <c r="N132" s="12"/>
      <c r="O132" s="12"/>
      <c r="P132" s="12"/>
    </row>
    <row r="133" spans="1:17" ht="59.25" x14ac:dyDescent="0.3">
      <c r="A133" s="321"/>
      <c r="B133" s="50" t="s">
        <v>8</v>
      </c>
      <c r="C133" s="50" t="s">
        <v>9</v>
      </c>
      <c r="D133" s="250" t="s">
        <v>10</v>
      </c>
      <c r="E133" s="248" t="s">
        <v>11</v>
      </c>
      <c r="F133" s="50" t="s">
        <v>8</v>
      </c>
      <c r="G133" s="50" t="s">
        <v>9</v>
      </c>
      <c r="H133" s="253" t="s">
        <v>12</v>
      </c>
      <c r="I133" s="247" t="s">
        <v>11</v>
      </c>
      <c r="J133" s="326"/>
      <c r="K133" s="328"/>
      <c r="L133" s="309"/>
      <c r="M133" s="40"/>
      <c r="N133" s="12"/>
      <c r="O133" s="12"/>
      <c r="P133" s="13"/>
    </row>
    <row r="134" spans="1:17" ht="19.899999999999999" customHeight="1" x14ac:dyDescent="0.3">
      <c r="A134" s="111">
        <f>A127</f>
        <v>1400000</v>
      </c>
      <c r="B134" s="112">
        <v>474</v>
      </c>
      <c r="C134" s="112">
        <v>540</v>
      </c>
      <c r="D134" s="14">
        <f>C134-B134</f>
        <v>66</v>
      </c>
      <c r="E134" s="41">
        <f>IF(D134&lt;=50,D134*$N$2,(D134-50)*$N$3+50*$N$2)</f>
        <v>206000</v>
      </c>
      <c r="F134" s="112">
        <v>776</v>
      </c>
      <c r="G134" s="112">
        <v>783</v>
      </c>
      <c r="H134" s="16">
        <f>G134-F134</f>
        <v>7</v>
      </c>
      <c r="I134" s="17">
        <f>H134*$O$4</f>
        <v>105000</v>
      </c>
      <c r="J134" s="17"/>
      <c r="K134" s="18">
        <f>(A134+E134+I134+J134)</f>
        <v>1711000</v>
      </c>
      <c r="L134" s="309"/>
      <c r="M134" s="19"/>
      <c r="N134" s="20"/>
      <c r="O134" s="21"/>
      <c r="P134" s="21"/>
    </row>
    <row r="135" spans="1:17" ht="20.100000000000001" customHeight="1" thickBot="1" x14ac:dyDescent="0.35">
      <c r="A135" s="351" t="str">
        <f>A128</f>
        <v xml:space="preserve">C.YẾN: 090.1357.000 Lưu ý: Vui lòng thanh toán trước ngày 01/11/2020 tại địa chỉ nhà số 43A Nguyễn Văn Cự, P.Tân Tạo A, Q.Bình Tân </v>
      </c>
      <c r="B135" s="336"/>
      <c r="C135" s="336"/>
      <c r="D135" s="336"/>
      <c r="E135" s="336"/>
      <c r="F135" s="336"/>
      <c r="G135" s="336"/>
      <c r="H135" s="336"/>
      <c r="I135" s="336"/>
      <c r="J135" s="336"/>
      <c r="K135" s="336"/>
      <c r="L135" s="337"/>
      <c r="M135" s="102"/>
      <c r="N135" s="298"/>
      <c r="O135" s="298"/>
    </row>
    <row r="136" spans="1:17" ht="33.75" customHeight="1" thickTop="1" thickBot="1" x14ac:dyDescent="0.35">
      <c r="A136" s="107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9"/>
      <c r="M136" s="102"/>
      <c r="N136" s="245"/>
      <c r="O136" s="245"/>
    </row>
    <row r="137" spans="1:17" ht="30" customHeight="1" thickTop="1" x14ac:dyDescent="0.3">
      <c r="A137" s="299" t="s">
        <v>36</v>
      </c>
      <c r="B137" s="300"/>
      <c r="C137" s="301" t="str">
        <f>C1</f>
        <v>TIỀN NHÀ TRỌ THÁNG 11/2020</v>
      </c>
      <c r="D137" s="301"/>
      <c r="E137" s="301"/>
      <c r="F137" s="301"/>
      <c r="G137" s="301"/>
      <c r="H137" s="301"/>
      <c r="I137" s="301"/>
      <c r="J137" s="38" t="s">
        <v>124</v>
      </c>
      <c r="K137" s="119" t="s">
        <v>93</v>
      </c>
      <c r="L137" s="3" t="s">
        <v>1</v>
      </c>
      <c r="M137" s="46">
        <v>41000</v>
      </c>
      <c r="N137" s="5"/>
      <c r="O137" s="6"/>
      <c r="P137" s="6"/>
      <c r="Q137" s="47"/>
    </row>
    <row r="138" spans="1:17" ht="24.95" customHeight="1" x14ac:dyDescent="0.3">
      <c r="A138" s="320" t="str">
        <f>A2</f>
        <v>Tiền phòng Tháng 11</v>
      </c>
      <c r="B138" s="322" t="str">
        <f>B2</f>
        <v>Tiền điện Tháng 10</v>
      </c>
      <c r="C138" s="334"/>
      <c r="D138" s="334"/>
      <c r="E138" s="335"/>
      <c r="F138" s="322" t="str">
        <f>F132</f>
        <v>Tiền nước Tháng 10</v>
      </c>
      <c r="G138" s="323"/>
      <c r="H138" s="323"/>
      <c r="I138" s="324"/>
      <c r="J138" s="325" t="str">
        <f>J2</f>
        <v>Thuê bao truyền hình cáp Tháng 10</v>
      </c>
      <c r="K138" s="327" t="str">
        <f>K2</f>
        <v>Số tiền phải đóng (đồng)</v>
      </c>
      <c r="L138" s="308"/>
      <c r="M138" s="11"/>
      <c r="N138" s="12"/>
      <c r="O138" s="12"/>
      <c r="P138" s="12"/>
    </row>
    <row r="139" spans="1:17" ht="39.950000000000003" customHeight="1" x14ac:dyDescent="0.3">
      <c r="A139" s="321"/>
      <c r="B139" s="50" t="s">
        <v>8</v>
      </c>
      <c r="C139" s="50" t="s">
        <v>9</v>
      </c>
      <c r="D139" s="250" t="s">
        <v>10</v>
      </c>
      <c r="E139" s="248" t="s">
        <v>11</v>
      </c>
      <c r="F139" s="50" t="s">
        <v>8</v>
      </c>
      <c r="G139" s="50" t="s">
        <v>9</v>
      </c>
      <c r="H139" s="253" t="s">
        <v>12</v>
      </c>
      <c r="I139" s="247" t="s">
        <v>11</v>
      </c>
      <c r="J139" s="326"/>
      <c r="K139" s="328"/>
      <c r="L139" s="309"/>
      <c r="M139" s="11"/>
      <c r="N139" s="12"/>
      <c r="O139" s="12"/>
      <c r="P139" s="13"/>
    </row>
    <row r="140" spans="1:17" ht="20.100000000000001" customHeight="1" x14ac:dyDescent="0.3">
      <c r="A140" s="111">
        <f>A134</f>
        <v>1400000</v>
      </c>
      <c r="B140" s="112">
        <v>297</v>
      </c>
      <c r="C140" s="112">
        <v>347</v>
      </c>
      <c r="D140" s="14">
        <f>C140-B140</f>
        <v>50</v>
      </c>
      <c r="E140" s="41">
        <f>IF(D140&lt;=50,D140*$N$2,(D140-50)*$N$3+50*$N$2)</f>
        <v>150000</v>
      </c>
      <c r="F140" s="112">
        <v>688</v>
      </c>
      <c r="G140" s="112">
        <v>700</v>
      </c>
      <c r="H140" s="16">
        <f>G140-F140</f>
        <v>12</v>
      </c>
      <c r="I140" s="17">
        <f>H140*$O$4</f>
        <v>180000</v>
      </c>
      <c r="J140" s="17">
        <v>0</v>
      </c>
      <c r="K140" s="18">
        <f>(A140+E140+I140+J140)</f>
        <v>1730000</v>
      </c>
      <c r="L140" s="309"/>
      <c r="M140" s="19"/>
      <c r="N140" s="20"/>
      <c r="O140" s="21"/>
      <c r="P140" s="21"/>
    </row>
    <row r="141" spans="1:17" ht="20.100000000000001" customHeight="1" thickBot="1" x14ac:dyDescent="0.35">
      <c r="A141" s="348" t="str">
        <f>A32</f>
        <v xml:space="preserve">C.YẾN: 090.1357.000 Lưu ý: Vui lòng thanh toán trước ngày 01/11/2020 tại địa chỉ nhà số 43A Nguyễn Văn Cự, P.Tân Tạo A, Q.Bình Tân </v>
      </c>
      <c r="B141" s="349"/>
      <c r="C141" s="349"/>
      <c r="D141" s="349"/>
      <c r="E141" s="349"/>
      <c r="F141" s="349"/>
      <c r="G141" s="349"/>
      <c r="H141" s="349"/>
      <c r="I141" s="349"/>
      <c r="J141" s="349"/>
      <c r="K141" s="349"/>
      <c r="L141" s="350"/>
      <c r="M141" s="105"/>
      <c r="N141" s="298"/>
      <c r="O141" s="298"/>
    </row>
    <row r="142" spans="1:17" ht="24.95" customHeight="1" thickTop="1" x14ac:dyDescent="0.3"/>
    <row r="143" spans="1:17" ht="24.95" customHeight="1" thickBot="1" x14ac:dyDescent="0.35">
      <c r="A143" s="32"/>
      <c r="B143" s="33"/>
      <c r="C143" s="33"/>
      <c r="D143" s="33"/>
      <c r="E143" s="34"/>
      <c r="F143" s="33"/>
      <c r="G143" s="33"/>
      <c r="H143" s="35"/>
      <c r="I143" s="32"/>
      <c r="J143" s="32"/>
      <c r="K143" s="32"/>
      <c r="L143" s="34"/>
    </row>
    <row r="144" spans="1:17" ht="30" customHeight="1" thickTop="1" x14ac:dyDescent="0.3">
      <c r="A144" s="299" t="s">
        <v>37</v>
      </c>
      <c r="B144" s="300"/>
      <c r="C144" s="301" t="str">
        <f>C1</f>
        <v>TIỀN NHÀ TRỌ THÁNG 11/2020</v>
      </c>
      <c r="D144" s="301"/>
      <c r="E144" s="301"/>
      <c r="F144" s="301"/>
      <c r="G144" s="301"/>
      <c r="H144" s="301"/>
      <c r="I144" s="301"/>
      <c r="J144" s="155" t="s">
        <v>69</v>
      </c>
      <c r="K144" s="156" t="s">
        <v>69</v>
      </c>
      <c r="L144" s="3" t="s">
        <v>1</v>
      </c>
      <c r="M144" s="4"/>
      <c r="N144" s="5"/>
      <c r="O144" s="6"/>
      <c r="P144" s="6"/>
    </row>
    <row r="145" spans="1:17" ht="24.95" customHeight="1" x14ac:dyDescent="0.3">
      <c r="A145" s="320" t="str">
        <f>A2</f>
        <v>Tiền phòng Tháng 11</v>
      </c>
      <c r="B145" s="322" t="str">
        <f>B2</f>
        <v>Tiền điện Tháng 10</v>
      </c>
      <c r="C145" s="334"/>
      <c r="D145" s="334"/>
      <c r="E145" s="335"/>
      <c r="F145" s="322" t="str">
        <f>F2</f>
        <v>Tiền nước Tháng 10</v>
      </c>
      <c r="G145" s="323"/>
      <c r="H145" s="323"/>
      <c r="I145" s="324"/>
      <c r="J145" s="325" t="str">
        <f>J2</f>
        <v>Thuê bao truyền hình cáp Tháng 10</v>
      </c>
      <c r="K145" s="327" t="str">
        <f>K2</f>
        <v>Số tiền phải đóng (đồng)</v>
      </c>
      <c r="L145" s="308"/>
      <c r="M145" s="11"/>
      <c r="N145" s="12"/>
      <c r="O145" s="12"/>
      <c r="P145" s="12"/>
    </row>
    <row r="146" spans="1:17" ht="39.950000000000003" customHeight="1" x14ac:dyDescent="0.3">
      <c r="A146" s="321"/>
      <c r="B146" s="50" t="s">
        <v>8</v>
      </c>
      <c r="C146" s="50" t="s">
        <v>9</v>
      </c>
      <c r="D146" s="250" t="s">
        <v>10</v>
      </c>
      <c r="E146" s="248" t="s">
        <v>11</v>
      </c>
      <c r="F146" s="50" t="s">
        <v>8</v>
      </c>
      <c r="G146" s="50" t="s">
        <v>9</v>
      </c>
      <c r="H146" s="253" t="s">
        <v>12</v>
      </c>
      <c r="I146" s="247" t="s">
        <v>11</v>
      </c>
      <c r="J146" s="326"/>
      <c r="K146" s="328"/>
      <c r="L146" s="309"/>
      <c r="M146" s="11"/>
      <c r="N146" s="12"/>
      <c r="O146" s="12"/>
      <c r="P146" s="13"/>
    </row>
    <row r="147" spans="1:17" ht="20.100000000000001" customHeight="1" x14ac:dyDescent="0.3">
      <c r="A147" s="111">
        <f>A140</f>
        <v>1400000</v>
      </c>
      <c r="B147" s="112">
        <v>8249</v>
      </c>
      <c r="C147" s="112">
        <v>8319</v>
      </c>
      <c r="D147" s="14">
        <f>C147-B147</f>
        <v>70</v>
      </c>
      <c r="E147" s="41">
        <f>IF(D147&lt;=50,D147*$N$2,(D147-50)*$N$3+50*$N$2)</f>
        <v>220000</v>
      </c>
      <c r="F147" s="112">
        <v>663</v>
      </c>
      <c r="G147" s="112">
        <v>669</v>
      </c>
      <c r="H147" s="16">
        <f>G147-F147</f>
        <v>6</v>
      </c>
      <c r="I147" s="17">
        <f>H147*$O$4</f>
        <v>90000</v>
      </c>
      <c r="J147" s="17">
        <v>40000</v>
      </c>
      <c r="K147" s="18">
        <f>A147+E147+I147+J147</f>
        <v>1750000</v>
      </c>
      <c r="L147" s="309"/>
      <c r="M147" s="120"/>
      <c r="N147" s="20"/>
      <c r="O147" s="21"/>
      <c r="P147" s="21"/>
    </row>
    <row r="148" spans="1:17" ht="20.100000000000001" customHeight="1" thickBot="1" x14ac:dyDescent="0.35">
      <c r="A148" s="317" t="s">
        <v>66</v>
      </c>
      <c r="B148" s="336"/>
      <c r="C148" s="336"/>
      <c r="D148" s="336"/>
      <c r="E148" s="336"/>
      <c r="F148" s="336"/>
      <c r="G148" s="336"/>
      <c r="H148" s="336"/>
      <c r="I148" s="336"/>
      <c r="J148" s="336"/>
      <c r="K148" s="336"/>
      <c r="L148" s="337"/>
      <c r="M148" s="22"/>
      <c r="N148" s="298"/>
      <c r="O148" s="298"/>
    </row>
    <row r="149" spans="1:17" ht="24.95" customHeight="1" thickTop="1" x14ac:dyDescent="0.3">
      <c r="M149" s="30"/>
    </row>
    <row r="150" spans="1:17" ht="24.95" customHeight="1" thickBot="1" x14ac:dyDescent="0.35">
      <c r="A150" s="32"/>
      <c r="B150" s="33"/>
      <c r="C150" s="33"/>
      <c r="D150" s="33"/>
      <c r="E150" s="34"/>
      <c r="F150" s="33"/>
      <c r="G150" s="33"/>
      <c r="H150" s="35"/>
      <c r="I150" s="32"/>
      <c r="J150" s="32"/>
      <c r="K150" s="32"/>
      <c r="L150" s="34"/>
      <c r="M150" s="30"/>
    </row>
    <row r="151" spans="1:17" ht="30" customHeight="1" thickTop="1" x14ac:dyDescent="0.3">
      <c r="A151" s="299" t="s">
        <v>38</v>
      </c>
      <c r="B151" s="300"/>
      <c r="C151" s="301" t="str">
        <f>C1</f>
        <v>TIỀN NHÀ TRỌ THÁNG 11/2020</v>
      </c>
      <c r="D151" s="301"/>
      <c r="E151" s="301"/>
      <c r="F151" s="301"/>
      <c r="G151" s="301"/>
      <c r="H151" s="301"/>
      <c r="I151" s="301"/>
      <c r="J151" s="38" t="s">
        <v>39</v>
      </c>
      <c r="K151" s="39" t="s">
        <v>69</v>
      </c>
      <c r="L151" s="3" t="s">
        <v>1</v>
      </c>
      <c r="M151" s="46">
        <v>41000</v>
      </c>
      <c r="N151" s="5"/>
      <c r="O151" s="6"/>
      <c r="P151" s="6"/>
      <c r="Q151" s="47"/>
    </row>
    <row r="152" spans="1:17" ht="24.95" customHeight="1" x14ac:dyDescent="0.3">
      <c r="A152" s="320" t="str">
        <f>A2</f>
        <v>Tiền phòng Tháng 11</v>
      </c>
      <c r="B152" s="322" t="str">
        <f>B2</f>
        <v>Tiền điện Tháng 10</v>
      </c>
      <c r="C152" s="334"/>
      <c r="D152" s="334"/>
      <c r="E152" s="335"/>
      <c r="F152" s="322" t="str">
        <f>F2</f>
        <v>Tiền nước Tháng 10</v>
      </c>
      <c r="G152" s="323"/>
      <c r="H152" s="323"/>
      <c r="I152" s="324"/>
      <c r="J152" s="325" t="str">
        <f>J2</f>
        <v>Thuê bao truyền hình cáp Tháng 10</v>
      </c>
      <c r="K152" s="327" t="str">
        <f>K2</f>
        <v>Số tiền phải đóng (đồng)</v>
      </c>
      <c r="L152" s="308"/>
      <c r="M152" s="40"/>
      <c r="N152" s="12"/>
      <c r="O152" s="12"/>
      <c r="P152" s="12"/>
    </row>
    <row r="153" spans="1:17" ht="39.950000000000003" customHeight="1" x14ac:dyDescent="0.3">
      <c r="A153" s="321"/>
      <c r="B153" s="50" t="s">
        <v>8</v>
      </c>
      <c r="C153" s="50" t="s">
        <v>9</v>
      </c>
      <c r="D153" s="250" t="s">
        <v>10</v>
      </c>
      <c r="E153" s="248" t="s">
        <v>11</v>
      </c>
      <c r="F153" s="50" t="s">
        <v>8</v>
      </c>
      <c r="G153" s="50" t="s">
        <v>9</v>
      </c>
      <c r="H153" s="253" t="s">
        <v>12</v>
      </c>
      <c r="I153" s="247" t="s">
        <v>11</v>
      </c>
      <c r="J153" s="326"/>
      <c r="K153" s="328"/>
      <c r="L153" s="309"/>
      <c r="M153" s="40"/>
      <c r="N153" s="12"/>
      <c r="O153" s="12"/>
      <c r="P153" s="13"/>
    </row>
    <row r="154" spans="1:17" ht="20.100000000000001" customHeight="1" x14ac:dyDescent="0.3">
      <c r="A154" s="111">
        <f>A147</f>
        <v>1400000</v>
      </c>
      <c r="B154" s="112">
        <v>4968</v>
      </c>
      <c r="C154" s="112">
        <v>5030</v>
      </c>
      <c r="D154" s="14">
        <f>C154-B154</f>
        <v>62</v>
      </c>
      <c r="E154" s="41">
        <f>IF(D154&lt;=50,D154*$N$2,(D154-50)*$N$3+50*$N$2)</f>
        <v>192000</v>
      </c>
      <c r="F154" s="112">
        <v>277</v>
      </c>
      <c r="G154" s="112">
        <v>280</v>
      </c>
      <c r="H154" s="16">
        <f>G154-F154</f>
        <v>3</v>
      </c>
      <c r="I154" s="17">
        <f>H154*$O$4</f>
        <v>45000</v>
      </c>
      <c r="J154" s="17">
        <v>40000</v>
      </c>
      <c r="K154" s="18">
        <f>A154+E154+I154+J154</f>
        <v>1677000</v>
      </c>
      <c r="L154" s="309"/>
      <c r="M154" s="19"/>
      <c r="N154" s="20"/>
      <c r="O154" s="21"/>
      <c r="P154" s="21"/>
    </row>
    <row r="155" spans="1:17" ht="20.100000000000001" customHeight="1" thickBot="1" x14ac:dyDescent="0.35">
      <c r="A155" s="317" t="str">
        <f>A32</f>
        <v xml:space="preserve">C.YẾN: 090.1357.000 Lưu ý: Vui lòng thanh toán trước ngày 01/11/2020 tại địa chỉ nhà số 43A Nguyễn Văn Cự, P.Tân Tạo A, Q.Bình Tân </v>
      </c>
      <c r="B155" s="336"/>
      <c r="C155" s="336"/>
      <c r="D155" s="336"/>
      <c r="E155" s="336"/>
      <c r="F155" s="336"/>
      <c r="G155" s="336"/>
      <c r="H155" s="336"/>
      <c r="I155" s="336"/>
      <c r="J155" s="336"/>
      <c r="K155" s="336"/>
      <c r="L155" s="337"/>
      <c r="M155" s="102"/>
      <c r="N155" s="298"/>
      <c r="O155" s="298"/>
    </row>
    <row r="156" spans="1:17" ht="24.95" customHeight="1" thickTop="1" x14ac:dyDescent="0.3"/>
    <row r="157" spans="1:17" ht="24.95" customHeight="1" thickBot="1" x14ac:dyDescent="0.35">
      <c r="A157" s="32"/>
      <c r="B157" s="33"/>
      <c r="C157" s="33"/>
      <c r="D157" s="33"/>
      <c r="E157" s="34"/>
      <c r="F157" s="33"/>
      <c r="G157" s="33"/>
      <c r="H157" s="35"/>
      <c r="I157" s="32"/>
      <c r="J157" s="32"/>
      <c r="K157" s="32"/>
      <c r="L157" s="34"/>
    </row>
    <row r="158" spans="1:17" ht="27" customHeight="1" thickTop="1" x14ac:dyDescent="0.3">
      <c r="A158" s="299" t="s">
        <v>41</v>
      </c>
      <c r="B158" s="300"/>
      <c r="C158" s="301" t="str">
        <f>C1</f>
        <v>TIỀN NHÀ TRỌ THÁNG 11/2020</v>
      </c>
      <c r="D158" s="301"/>
      <c r="E158" s="301"/>
      <c r="F158" s="301"/>
      <c r="G158" s="301"/>
      <c r="H158" s="301"/>
      <c r="I158" s="301"/>
      <c r="J158" s="38" t="s">
        <v>125</v>
      </c>
      <c r="K158" s="39" t="s">
        <v>69</v>
      </c>
      <c r="L158" s="3" t="s">
        <v>1</v>
      </c>
      <c r="M158" s="4"/>
      <c r="N158" s="5"/>
      <c r="O158" s="6"/>
      <c r="P158" s="6"/>
    </row>
    <row r="159" spans="1:17" ht="24.95" customHeight="1" x14ac:dyDescent="0.3">
      <c r="A159" s="320" t="str">
        <f>A2</f>
        <v>Tiền phòng Tháng 11</v>
      </c>
      <c r="B159" s="322" t="str">
        <f>B2</f>
        <v>Tiền điện Tháng 10</v>
      </c>
      <c r="C159" s="334"/>
      <c r="D159" s="334"/>
      <c r="E159" s="335"/>
      <c r="F159" s="322" t="str">
        <f>F2</f>
        <v>Tiền nước Tháng 10</v>
      </c>
      <c r="G159" s="323"/>
      <c r="H159" s="323"/>
      <c r="I159" s="324"/>
      <c r="J159" s="325" t="str">
        <f>J2</f>
        <v>Thuê bao truyền hình cáp Tháng 10</v>
      </c>
      <c r="K159" s="327" t="str">
        <f>K2</f>
        <v>Số tiền phải đóng (đồng)</v>
      </c>
      <c r="L159" s="308"/>
      <c r="M159" s="11"/>
      <c r="N159" s="12"/>
      <c r="O159" s="12"/>
      <c r="P159" s="12"/>
    </row>
    <row r="160" spans="1:17" ht="39.950000000000003" customHeight="1" x14ac:dyDescent="0.3">
      <c r="A160" s="321"/>
      <c r="B160" s="50" t="s">
        <v>8</v>
      </c>
      <c r="C160" s="50" t="s">
        <v>9</v>
      </c>
      <c r="D160" s="250" t="s">
        <v>10</v>
      </c>
      <c r="E160" s="248" t="s">
        <v>11</v>
      </c>
      <c r="F160" s="50" t="s">
        <v>8</v>
      </c>
      <c r="G160" s="50" t="s">
        <v>9</v>
      </c>
      <c r="H160" s="253" t="s">
        <v>12</v>
      </c>
      <c r="I160" s="247" t="s">
        <v>11</v>
      </c>
      <c r="J160" s="326"/>
      <c r="K160" s="328"/>
      <c r="L160" s="309"/>
      <c r="M160" s="11"/>
      <c r="N160" s="12"/>
      <c r="O160" s="12"/>
      <c r="P160" s="13"/>
    </row>
    <row r="161" spans="1:16" ht="20.100000000000001" customHeight="1" x14ac:dyDescent="0.3">
      <c r="A161" s="111">
        <f>A127</f>
        <v>1400000</v>
      </c>
      <c r="B161" s="112">
        <v>1345</v>
      </c>
      <c r="C161" s="112">
        <v>1545</v>
      </c>
      <c r="D161" s="14">
        <f>C161-B161+C163</f>
        <v>200</v>
      </c>
      <c r="E161" s="41">
        <f>IF(D161&lt;=50,D161*$N$2,(D161-50)*$N$3+50*$N$2)</f>
        <v>675000</v>
      </c>
      <c r="F161" s="112">
        <v>181</v>
      </c>
      <c r="G161" s="112">
        <v>200</v>
      </c>
      <c r="H161" s="16">
        <f>G161-F161</f>
        <v>19</v>
      </c>
      <c r="I161" s="17">
        <f>H161*$O$4</f>
        <v>285000</v>
      </c>
      <c r="J161" s="17">
        <v>40000</v>
      </c>
      <c r="K161" s="18">
        <f>A161+E161+I161+J161</f>
        <v>2400000</v>
      </c>
      <c r="L161" s="309"/>
      <c r="M161" s="19"/>
      <c r="N161" s="20"/>
      <c r="O161" s="21"/>
      <c r="P161" s="21"/>
    </row>
    <row r="162" spans="1:16" ht="20.100000000000001" customHeight="1" thickBot="1" x14ac:dyDescent="0.35">
      <c r="A162" s="317" t="str">
        <f>A32</f>
        <v xml:space="preserve">C.YẾN: 090.1357.000 Lưu ý: Vui lòng thanh toán trước ngày 01/11/2020 tại địa chỉ nhà số 43A Nguyễn Văn Cự, P.Tân Tạo A, Q.Bình Tân </v>
      </c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7"/>
      <c r="M162" s="22"/>
      <c r="N162" s="298"/>
      <c r="O162" s="298"/>
    </row>
    <row r="163" spans="1:16" ht="19.5" customHeight="1" thickTop="1" thickBot="1" x14ac:dyDescent="0.35">
      <c r="A163" s="8"/>
      <c r="B163" s="58"/>
      <c r="C163" s="58"/>
      <c r="D163" s="58"/>
      <c r="K163" s="27"/>
      <c r="M163" s="101"/>
    </row>
    <row r="164" spans="1:16" ht="18" customHeight="1" thickTop="1" thickBot="1" x14ac:dyDescent="0.35">
      <c r="A164" s="59" t="s">
        <v>42</v>
      </c>
      <c r="B164" s="58"/>
      <c r="C164" s="58"/>
      <c r="D164" s="58"/>
      <c r="M164" s="30"/>
    </row>
    <row r="165" spans="1:16" ht="30" customHeight="1" thickTop="1" x14ac:dyDescent="0.3">
      <c r="A165" s="352" t="s">
        <v>43</v>
      </c>
      <c r="B165" s="353"/>
      <c r="C165" s="353"/>
      <c r="D165" s="354"/>
      <c r="E165" s="355" t="s">
        <v>44</v>
      </c>
      <c r="F165" s="357" t="s">
        <v>45</v>
      </c>
      <c r="G165" s="358"/>
      <c r="H165" s="358"/>
      <c r="I165" s="358"/>
      <c r="J165" s="357" t="s">
        <v>46</v>
      </c>
      <c r="K165" s="357" t="s">
        <v>47</v>
      </c>
      <c r="L165" s="357" t="s">
        <v>48</v>
      </c>
      <c r="M165" s="60"/>
    </row>
    <row r="166" spans="1:16" ht="42" customHeight="1" x14ac:dyDescent="0.3">
      <c r="A166" s="61" t="s">
        <v>8</v>
      </c>
      <c r="B166" s="250" t="s">
        <v>9</v>
      </c>
      <c r="C166" s="250" t="s">
        <v>10</v>
      </c>
      <c r="D166" s="62" t="s">
        <v>11</v>
      </c>
      <c r="E166" s="356"/>
      <c r="F166" s="250" t="s">
        <v>8</v>
      </c>
      <c r="G166" s="250" t="s">
        <v>9</v>
      </c>
      <c r="H166" s="253" t="s">
        <v>12</v>
      </c>
      <c r="I166" s="246" t="s">
        <v>11</v>
      </c>
      <c r="J166" s="304"/>
      <c r="K166" s="304"/>
      <c r="L166" s="304"/>
      <c r="M166" s="63"/>
    </row>
    <row r="167" spans="1:16" x14ac:dyDescent="0.3">
      <c r="A167" s="361">
        <f>B4+B11+B18+B25+B31+B38+B45+B52</f>
        <v>34242</v>
      </c>
      <c r="B167" s="361">
        <f>C4+C11+C18+C25+C31+C38+C45+C52</f>
        <v>34704</v>
      </c>
      <c r="C167" s="363">
        <f>B167-A167</f>
        <v>462</v>
      </c>
      <c r="D167" s="365">
        <f>E4+E11+E18+E25+E31+E38+E45+E52</f>
        <v>1448500</v>
      </c>
      <c r="E167" s="361"/>
      <c r="F167" s="250">
        <f>F4+F11+F18+F25+F31+F38+F45+F52</f>
        <v>6171</v>
      </c>
      <c r="G167" s="250">
        <f>+G4+G11+G18+G25+G31+G38+G45+G52</f>
        <v>6203</v>
      </c>
      <c r="H167" s="253">
        <f>G167-F167</f>
        <v>32</v>
      </c>
      <c r="I167" s="64">
        <f>I4+I11+I18+I25+I31+I38+I45+I52</f>
        <v>480000</v>
      </c>
      <c r="J167" s="130">
        <v>1267405</v>
      </c>
      <c r="K167" s="20">
        <v>109000</v>
      </c>
      <c r="L167" s="130">
        <v>359605</v>
      </c>
      <c r="M167" s="60"/>
      <c r="N167" s="8"/>
    </row>
    <row r="168" spans="1:16" ht="19.5" thickBot="1" x14ac:dyDescent="0.35">
      <c r="A168" s="362"/>
      <c r="B168" s="362"/>
      <c r="C168" s="364"/>
      <c r="D168" s="366"/>
      <c r="E168" s="362"/>
      <c r="F168" s="367" t="s">
        <v>49</v>
      </c>
      <c r="G168" s="367"/>
      <c r="H168" s="367"/>
      <c r="I168" s="367"/>
      <c r="J168" s="65">
        <f>D167-J167</f>
        <v>181095</v>
      </c>
      <c r="K168" s="65"/>
      <c r="L168" s="66">
        <f>I167-L167</f>
        <v>120395</v>
      </c>
      <c r="M168" s="263">
        <v>34424</v>
      </c>
      <c r="N168" s="298"/>
      <c r="O168" s="298"/>
    </row>
    <row r="169" spans="1:16" ht="21" thickTop="1" thickBot="1" x14ac:dyDescent="0.35">
      <c r="A169" s="115">
        <v>52768</v>
      </c>
      <c r="B169" s="115">
        <v>53290</v>
      </c>
      <c r="C169" s="118">
        <f>B169-A169</f>
        <v>522</v>
      </c>
      <c r="D169" s="67"/>
      <c r="F169" s="113">
        <v>3</v>
      </c>
      <c r="G169" s="113">
        <v>30</v>
      </c>
      <c r="H169" s="117">
        <f>G169-F169</f>
        <v>27</v>
      </c>
      <c r="M169" s="264">
        <v>33918</v>
      </c>
    </row>
    <row r="170" spans="1:16" ht="15" customHeight="1" thickTop="1" thickBot="1" x14ac:dyDescent="0.35">
      <c r="A170" s="59" t="s">
        <v>50</v>
      </c>
      <c r="B170" s="58"/>
      <c r="C170" s="58"/>
      <c r="D170" s="58"/>
      <c r="M170" s="264">
        <f>M168-M169</f>
        <v>506</v>
      </c>
      <c r="N170" s="265">
        <f>968532/M170</f>
        <v>1914.094861660079</v>
      </c>
    </row>
    <row r="171" spans="1:16" ht="19.5" thickTop="1" x14ac:dyDescent="0.3">
      <c r="A171" s="352" t="s">
        <v>43</v>
      </c>
      <c r="B171" s="353"/>
      <c r="C171" s="353"/>
      <c r="D171" s="354"/>
      <c r="E171" s="355" t="s">
        <v>44</v>
      </c>
      <c r="F171" s="357" t="s">
        <v>45</v>
      </c>
      <c r="G171" s="358"/>
      <c r="H171" s="358"/>
      <c r="I171" s="358"/>
      <c r="J171" s="357" t="s">
        <v>46</v>
      </c>
      <c r="K171" s="357" t="s">
        <v>47</v>
      </c>
      <c r="L171" s="357" t="s">
        <v>48</v>
      </c>
      <c r="M171" s="60"/>
    </row>
    <row r="172" spans="1:16" ht="59.25" x14ac:dyDescent="0.3">
      <c r="A172" s="61" t="s">
        <v>8</v>
      </c>
      <c r="B172" s="250" t="s">
        <v>9</v>
      </c>
      <c r="C172" s="250" t="s">
        <v>10</v>
      </c>
      <c r="D172" s="62" t="s">
        <v>11</v>
      </c>
      <c r="E172" s="356"/>
      <c r="F172" s="250" t="s">
        <v>8</v>
      </c>
      <c r="G172" s="250" t="s">
        <v>9</v>
      </c>
      <c r="H172" s="253" t="s">
        <v>12</v>
      </c>
      <c r="I172" s="246" t="s">
        <v>11</v>
      </c>
      <c r="J172" s="304"/>
      <c r="K172" s="304"/>
      <c r="L172" s="304"/>
      <c r="M172" s="266" t="str">
        <f>A170</f>
        <v>SN 45A</v>
      </c>
    </row>
    <row r="173" spans="1:16" x14ac:dyDescent="0.3">
      <c r="A173" s="368">
        <f>B58+B65+B72+B79+B85+B92+B99+B106+B113</f>
        <v>81977</v>
      </c>
      <c r="B173" s="361">
        <f>C58+C65+C72+C79+C85+C92+C99+C106+C113</f>
        <v>82627</v>
      </c>
      <c r="C173" s="363">
        <f>B173-A173</f>
        <v>650</v>
      </c>
      <c r="D173" s="365">
        <f>E58+E65+E72+E79+E85+E92+E99+E106+E113</f>
        <v>2102000</v>
      </c>
      <c r="E173" s="361">
        <f>+J58+J65+J72+J79+J85+J92+J99+J106+J113</f>
        <v>0</v>
      </c>
      <c r="F173" s="250">
        <f>F58+F65+F72+F79+F85+F92+F99+F106+F113</f>
        <v>6605</v>
      </c>
      <c r="G173" s="250">
        <f>G58+G65+G72+G79+G85+G99+G106+G113+G92</f>
        <v>6657</v>
      </c>
      <c r="H173" s="253">
        <f>G173-F173</f>
        <v>52</v>
      </c>
      <c r="I173" s="64">
        <f>I58+I65+I72+I79+I85+I92+I99+I106+I113</f>
        <v>780000</v>
      </c>
      <c r="J173" s="130">
        <v>1419997</v>
      </c>
      <c r="K173" s="20">
        <f>K167</f>
        <v>109000</v>
      </c>
      <c r="L173" s="130">
        <v>310845</v>
      </c>
      <c r="M173" s="256">
        <v>52891</v>
      </c>
      <c r="N173" s="8"/>
    </row>
    <row r="174" spans="1:16" ht="19.5" thickBot="1" x14ac:dyDescent="0.35">
      <c r="A174" s="369"/>
      <c r="B174" s="362"/>
      <c r="C174" s="364"/>
      <c r="D174" s="366"/>
      <c r="E174" s="362"/>
      <c r="F174" s="367" t="s">
        <v>49</v>
      </c>
      <c r="G174" s="367"/>
      <c r="H174" s="367"/>
      <c r="I174" s="367"/>
      <c r="J174" s="65">
        <f>D173-J173</f>
        <v>682003</v>
      </c>
      <c r="K174" s="65"/>
      <c r="L174" s="66">
        <f>I173-L173</f>
        <v>469155</v>
      </c>
      <c r="M174" s="257">
        <v>52162</v>
      </c>
      <c r="N174" s="8"/>
    </row>
    <row r="175" spans="1:16" ht="21" thickTop="1" thickBot="1" x14ac:dyDescent="0.35">
      <c r="A175" s="116">
        <v>57485</v>
      </c>
      <c r="B175" s="116">
        <v>58063</v>
      </c>
      <c r="C175" s="118">
        <f>B175-A175</f>
        <v>578</v>
      </c>
      <c r="D175" s="106"/>
      <c r="F175" s="113">
        <v>5</v>
      </c>
      <c r="G175" s="113">
        <v>52</v>
      </c>
      <c r="H175" s="117">
        <f>G175-F175</f>
        <v>47</v>
      </c>
      <c r="M175" s="261"/>
      <c r="N175" s="8"/>
    </row>
    <row r="176" spans="1:16" ht="15" customHeight="1" thickTop="1" thickBot="1" x14ac:dyDescent="0.35">
      <c r="A176" s="59" t="s">
        <v>51</v>
      </c>
      <c r="B176" s="69"/>
      <c r="C176" s="58"/>
      <c r="D176" s="58"/>
      <c r="M176" s="258">
        <f>M173-M174</f>
        <v>729</v>
      </c>
      <c r="N176" s="262">
        <f>1362775/M176</f>
        <v>1869.3758573388202</v>
      </c>
    </row>
    <row r="177" spans="1:14" ht="19.5" thickTop="1" x14ac:dyDescent="0.3">
      <c r="A177" s="352" t="s">
        <v>43</v>
      </c>
      <c r="B177" s="353"/>
      <c r="C177" s="353"/>
      <c r="D177" s="354"/>
      <c r="E177" s="355" t="s">
        <v>44</v>
      </c>
      <c r="F177" s="357" t="s">
        <v>45</v>
      </c>
      <c r="G177" s="358"/>
      <c r="H177" s="358"/>
      <c r="I177" s="358"/>
      <c r="J177" s="357" t="s">
        <v>46</v>
      </c>
      <c r="K177" s="357" t="s">
        <v>47</v>
      </c>
      <c r="L177" s="357" t="s">
        <v>48</v>
      </c>
      <c r="M177" s="68"/>
      <c r="N177" s="8"/>
    </row>
    <row r="178" spans="1:14" ht="59.25" x14ac:dyDescent="0.3">
      <c r="A178" s="61" t="s">
        <v>8</v>
      </c>
      <c r="B178" s="250" t="s">
        <v>9</v>
      </c>
      <c r="C178" s="250" t="s">
        <v>10</v>
      </c>
      <c r="D178" s="62" t="s">
        <v>11</v>
      </c>
      <c r="E178" s="356"/>
      <c r="F178" s="250" t="s">
        <v>8</v>
      </c>
      <c r="G178" s="250" t="s">
        <v>9</v>
      </c>
      <c r="H178" s="253" t="s">
        <v>12</v>
      </c>
      <c r="I178" s="246" t="s">
        <v>11</v>
      </c>
      <c r="J178" s="304"/>
      <c r="K178" s="304"/>
      <c r="L178" s="304"/>
      <c r="M178" s="266" t="str">
        <f>A176</f>
        <v>SN 19D</v>
      </c>
      <c r="N178" s="8"/>
    </row>
    <row r="179" spans="1:14" x14ac:dyDescent="0.3">
      <c r="A179" s="368">
        <f>B120+B127+B134+B140+B147+B154+B161</f>
        <v>29194</v>
      </c>
      <c r="B179" s="361">
        <f>C120+C127+C134+C140+C147+C154+C161</f>
        <v>29916</v>
      </c>
      <c r="C179" s="363">
        <f>B179-A179</f>
        <v>722</v>
      </c>
      <c r="D179" s="365">
        <f>E120+E127+E134+E140+E147+E154+E161</f>
        <v>2355000</v>
      </c>
      <c r="E179" s="361">
        <f>J120+J127+J134+J140+J147+J154+J161</f>
        <v>120000</v>
      </c>
      <c r="F179" s="250">
        <f>F120+F127+F134+F140+F147+F154+F161</f>
        <v>4624</v>
      </c>
      <c r="G179" s="250">
        <f>G120+G127+G134+G140+G147+G154+G161</f>
        <v>4694</v>
      </c>
      <c r="H179" s="253">
        <f>G179-F179</f>
        <v>70</v>
      </c>
      <c r="I179" s="64">
        <f>I120+I127+I134+I140+I147+I154+I161</f>
        <v>1050000</v>
      </c>
      <c r="J179" s="130">
        <v>1642286</v>
      </c>
      <c r="K179" s="20">
        <f>K167</f>
        <v>109000</v>
      </c>
      <c r="L179" s="130">
        <v>353510</v>
      </c>
      <c r="M179" s="256">
        <v>57602</v>
      </c>
      <c r="N179" s="8"/>
    </row>
    <row r="180" spans="1:14" ht="19.5" thickBot="1" x14ac:dyDescent="0.35">
      <c r="A180" s="369"/>
      <c r="B180" s="362"/>
      <c r="C180" s="364"/>
      <c r="D180" s="366"/>
      <c r="E180" s="362"/>
      <c r="F180" s="372" t="s">
        <v>49</v>
      </c>
      <c r="G180" s="373"/>
      <c r="H180" s="373"/>
      <c r="I180" s="71">
        <f>I179-L180</f>
        <v>353510</v>
      </c>
      <c r="J180" s="65">
        <f>D179-J179</f>
        <v>712714</v>
      </c>
      <c r="K180" s="65"/>
      <c r="L180" s="66">
        <f>I179-L179</f>
        <v>696490</v>
      </c>
      <c r="M180" s="257">
        <v>56885</v>
      </c>
      <c r="N180" s="8"/>
    </row>
    <row r="181" spans="1:14" ht="21" thickTop="1" thickBot="1" x14ac:dyDescent="0.35">
      <c r="A181" s="115">
        <v>4265</v>
      </c>
      <c r="B181" s="115">
        <v>4930</v>
      </c>
      <c r="C181" s="118">
        <f>B181-A181</f>
        <v>665</v>
      </c>
      <c r="D181" s="67"/>
      <c r="E181" s="72"/>
      <c r="F181" s="113">
        <v>2297</v>
      </c>
      <c r="G181" s="113">
        <v>2352</v>
      </c>
      <c r="H181" s="73">
        <f>G181-F181</f>
        <v>55</v>
      </c>
      <c r="I181" s="74"/>
      <c r="M181" s="258">
        <f>M179-M180</f>
        <v>717</v>
      </c>
      <c r="N181" s="262">
        <f>1339886/M181</f>
        <v>1868.7391910739191</v>
      </c>
    </row>
    <row r="182" spans="1:14" ht="20.25" thickTop="1" thickBot="1" x14ac:dyDescent="0.35">
      <c r="A182" s="370" t="s">
        <v>52</v>
      </c>
      <c r="B182" s="371"/>
      <c r="C182" s="58"/>
      <c r="D182" s="58"/>
      <c r="N182" s="8"/>
    </row>
    <row r="183" spans="1:14" ht="19.5" thickTop="1" x14ac:dyDescent="0.3">
      <c r="A183" s="352" t="s">
        <v>43</v>
      </c>
      <c r="B183" s="353"/>
      <c r="C183" s="353"/>
      <c r="D183" s="354"/>
      <c r="E183" s="355" t="s">
        <v>44</v>
      </c>
      <c r="F183" s="357" t="s">
        <v>45</v>
      </c>
      <c r="G183" s="357"/>
      <c r="H183" s="357"/>
      <c r="I183" s="357"/>
      <c r="J183" s="357" t="s">
        <v>46</v>
      </c>
      <c r="K183" s="357" t="s">
        <v>47</v>
      </c>
      <c r="L183" s="357" t="s">
        <v>53</v>
      </c>
      <c r="N183" s="75"/>
    </row>
    <row r="184" spans="1:14" ht="59.25" x14ac:dyDescent="0.3">
      <c r="A184" s="61" t="s">
        <v>8</v>
      </c>
      <c r="B184" s="250" t="s">
        <v>9</v>
      </c>
      <c r="C184" s="250" t="s">
        <v>10</v>
      </c>
      <c r="D184" s="62" t="s">
        <v>11</v>
      </c>
      <c r="E184" s="307"/>
      <c r="F184" s="250" t="s">
        <v>8</v>
      </c>
      <c r="G184" s="250" t="s">
        <v>9</v>
      </c>
      <c r="H184" s="253" t="s">
        <v>12</v>
      </c>
      <c r="I184" s="246" t="s">
        <v>11</v>
      </c>
      <c r="J184" s="305"/>
      <c r="K184" s="305"/>
      <c r="L184" s="304"/>
      <c r="M184" s="267" t="str">
        <f>A182</f>
        <v>Tổng Thu - Chi:</v>
      </c>
      <c r="N184" s="8"/>
    </row>
    <row r="185" spans="1:14" ht="19.5" thickBot="1" x14ac:dyDescent="0.35">
      <c r="A185" s="375">
        <f>A167+A173+A179</f>
        <v>145413</v>
      </c>
      <c r="B185" s="363">
        <f>B167+B173+B179</f>
        <v>147247</v>
      </c>
      <c r="C185" s="363">
        <f>B185-A185</f>
        <v>1834</v>
      </c>
      <c r="D185" s="379">
        <f>D167+D173+D179</f>
        <v>5905500</v>
      </c>
      <c r="E185" s="382">
        <f>E167+E173+E179</f>
        <v>120000</v>
      </c>
      <c r="F185" s="76">
        <f>F167+F173+F179</f>
        <v>17400</v>
      </c>
      <c r="G185" s="76">
        <f>G167+G173+G179</f>
        <v>17554</v>
      </c>
      <c r="H185" s="253">
        <f>G185-F185</f>
        <v>154</v>
      </c>
      <c r="I185" s="77">
        <f>I167+I173+I179</f>
        <v>2310000</v>
      </c>
      <c r="J185" s="130">
        <f>J167+J173+J179</f>
        <v>4329688</v>
      </c>
      <c r="K185" s="251">
        <v>120000</v>
      </c>
      <c r="L185" s="78">
        <f>L173+L167+L179</f>
        <v>1023960</v>
      </c>
      <c r="M185" s="259">
        <v>4407</v>
      </c>
      <c r="N185" s="8"/>
    </row>
    <row r="186" spans="1:14" ht="19.5" x14ac:dyDescent="0.3">
      <c r="A186" s="376"/>
      <c r="B186" s="378"/>
      <c r="C186" s="378"/>
      <c r="D186" s="380"/>
      <c r="E186" s="383"/>
      <c r="F186" s="385" t="s">
        <v>49</v>
      </c>
      <c r="G186" s="386"/>
      <c r="H186" s="386"/>
      <c r="I186" s="386"/>
      <c r="J186" s="129">
        <f>D185-J185</f>
        <v>1575812</v>
      </c>
      <c r="K186" s="81">
        <f>E185-K185</f>
        <v>0</v>
      </c>
      <c r="L186" s="82">
        <f>I185-L185</f>
        <v>1286040</v>
      </c>
      <c r="M186" s="257">
        <v>3552</v>
      </c>
      <c r="N186" s="262">
        <f>1640067/M187</f>
        <v>1918.2070175438596</v>
      </c>
    </row>
    <row r="187" spans="1:14" ht="19.5" x14ac:dyDescent="0.3">
      <c r="A187" s="376"/>
      <c r="B187" s="378"/>
      <c r="C187" s="378"/>
      <c r="D187" s="380"/>
      <c r="E187" s="383"/>
      <c r="F187" s="387" t="s">
        <v>57</v>
      </c>
      <c r="G187" s="388"/>
      <c r="H187" s="388"/>
      <c r="I187" s="388"/>
      <c r="J187" s="231">
        <f>A4+A11+A18+A25+A31+A38+A45+A52+A58+A65+A72+A79+A85+A92+A99+A106+A113+A120+A127+A134+A140+A147+A154+A161</f>
        <v>41000000</v>
      </c>
      <c r="K187" s="232"/>
      <c r="L187" s="233"/>
      <c r="M187" s="260">
        <f>M185-M186</f>
        <v>855</v>
      </c>
      <c r="N187" s="8"/>
    </row>
    <row r="188" spans="1:14" ht="20.25" thickBot="1" x14ac:dyDescent="0.4">
      <c r="A188" s="377"/>
      <c r="B188" s="364"/>
      <c r="C188" s="364"/>
      <c r="D188" s="381"/>
      <c r="E188" s="384"/>
      <c r="F188" s="389" t="s">
        <v>58</v>
      </c>
      <c r="G188" s="367"/>
      <c r="H188" s="367"/>
      <c r="I188" s="367"/>
      <c r="J188" s="229">
        <f>J187+J186+K186+L186</f>
        <v>43861852</v>
      </c>
      <c r="K188" s="230" t="s">
        <v>160</v>
      </c>
      <c r="L188" s="234">
        <f>K4+K11+K18+K25+K31+K38+K45+K52+K58+K65+K72+K79+K85+K92+K99+K106+K113+K120+K127+K134+K140+K147+K154+K161</f>
        <v>49505500</v>
      </c>
      <c r="M188" s="79" t="s">
        <v>59</v>
      </c>
      <c r="N188" s="80">
        <v>33000000</v>
      </c>
    </row>
    <row r="189" spans="1:14" ht="20.25" thickTop="1" x14ac:dyDescent="0.35">
      <c r="A189" s="83" t="s">
        <v>60</v>
      </c>
      <c r="B189" s="115">
        <f>B181+B175+B169</f>
        <v>116283</v>
      </c>
      <c r="C189" s="115">
        <f>B189-(B179+B173+B167)</f>
        <v>-30964</v>
      </c>
      <c r="D189" s="84"/>
      <c r="E189" s="84"/>
      <c r="F189" s="58"/>
      <c r="G189" s="58"/>
      <c r="H189" s="85"/>
      <c r="I189" s="85"/>
      <c r="J189" s="86"/>
      <c r="K189" s="87" t="str">
        <f>K190</f>
        <v xml:space="preserve">Dư tiền phòng: </v>
      </c>
      <c r="L189" s="86">
        <f>L190+L191+L192</f>
        <v>10859933.792982455</v>
      </c>
      <c r="M189" s="79"/>
      <c r="N189" s="80"/>
    </row>
    <row r="190" spans="1:14" ht="18.75" customHeight="1" x14ac:dyDescent="0.3">
      <c r="A190" s="88" t="s">
        <v>61</v>
      </c>
      <c r="B190" s="89">
        <f>J185/L185</f>
        <v>4.2283761084417364</v>
      </c>
      <c r="C190" s="90" t="s">
        <v>62</v>
      </c>
      <c r="D190" s="90"/>
      <c r="K190" s="83" t="s">
        <v>134</v>
      </c>
      <c r="L190" s="91">
        <f>J187-N190</f>
        <v>7998081.7929824553</v>
      </c>
      <c r="M190" s="92" t="s">
        <v>63</v>
      </c>
      <c r="N190" s="93">
        <f>SUM(N185:N188)</f>
        <v>33001918.207017545</v>
      </c>
    </row>
    <row r="191" spans="1:14" ht="19.5" x14ac:dyDescent="0.35">
      <c r="A191" s="23" t="s">
        <v>64</v>
      </c>
      <c r="B191" s="94">
        <f>B185-A185</f>
        <v>1834</v>
      </c>
      <c r="K191" s="83" t="s">
        <v>150</v>
      </c>
      <c r="L191" s="95">
        <f>J186</f>
        <v>1575812</v>
      </c>
      <c r="M191" s="79"/>
      <c r="N191" s="80"/>
    </row>
    <row r="192" spans="1:14" ht="19.5" x14ac:dyDescent="0.3">
      <c r="A192" s="23" t="s">
        <v>65</v>
      </c>
      <c r="B192" s="96">
        <f>L185</f>
        <v>1023960</v>
      </c>
      <c r="K192" s="83" t="s">
        <v>151</v>
      </c>
      <c r="L192" s="95">
        <f>L186</f>
        <v>1286040</v>
      </c>
    </row>
    <row r="193" spans="1:19" ht="19.5" x14ac:dyDescent="0.3">
      <c r="A193" s="199"/>
      <c r="B193" s="197"/>
      <c r="C193" s="197"/>
      <c r="D193" s="197"/>
      <c r="E193" s="252"/>
      <c r="F193" s="197"/>
      <c r="G193" s="197"/>
      <c r="H193" s="198"/>
      <c r="I193" s="199"/>
      <c r="J193" s="199"/>
      <c r="K193" s="199"/>
      <c r="L193" s="204"/>
      <c r="M193" s="205"/>
      <c r="N193" s="206"/>
      <c r="O193" s="126"/>
      <c r="P193" s="123"/>
      <c r="Q193" s="123"/>
      <c r="R193" s="123"/>
      <c r="S193" s="228"/>
    </row>
    <row r="194" spans="1:19" x14ac:dyDescent="0.3">
      <c r="A194" s="374"/>
      <c r="B194" s="374"/>
      <c r="C194" s="374"/>
      <c r="D194" s="195"/>
      <c r="E194" s="255"/>
      <c r="F194" s="197"/>
      <c r="G194" s="197"/>
      <c r="H194" s="198"/>
      <c r="I194" s="199"/>
      <c r="J194" s="199"/>
      <c r="K194" s="199"/>
      <c r="L194" s="200"/>
      <c r="M194" s="201"/>
      <c r="N194" s="195"/>
      <c r="O194" s="126"/>
      <c r="P194" s="123"/>
      <c r="Q194" s="123"/>
      <c r="R194" s="123"/>
      <c r="S194" s="228"/>
    </row>
    <row r="195" spans="1:19" x14ac:dyDescent="0.3">
      <c r="A195" s="199"/>
      <c r="B195" s="200"/>
      <c r="C195" s="201"/>
      <c r="D195" s="195"/>
      <c r="E195" s="202"/>
      <c r="F195" s="197"/>
      <c r="G195" s="197"/>
      <c r="H195" s="198"/>
      <c r="I195" s="199"/>
      <c r="J195" s="199"/>
      <c r="K195" s="199"/>
      <c r="L195" s="201"/>
      <c r="M195" s="195"/>
      <c r="N195" s="126"/>
      <c r="O195" s="123"/>
      <c r="P195" s="123"/>
      <c r="Q195" s="123"/>
      <c r="R195" s="123"/>
      <c r="S195" s="228"/>
    </row>
    <row r="196" spans="1:19" x14ac:dyDescent="0.3">
      <c r="A196" s="199"/>
      <c r="B196" s="199"/>
      <c r="C196" s="203"/>
      <c r="D196" s="195"/>
      <c r="E196" s="202"/>
      <c r="F196" s="197"/>
      <c r="G196" s="197"/>
      <c r="H196" s="198"/>
      <c r="I196" s="199"/>
      <c r="J196" s="199"/>
      <c r="K196" s="199"/>
      <c r="L196" s="201"/>
      <c r="M196" s="195"/>
      <c r="N196" s="126"/>
      <c r="O196" s="123"/>
      <c r="P196" s="123"/>
      <c r="Q196" s="123"/>
      <c r="R196" s="123"/>
      <c r="S196" s="228"/>
    </row>
    <row r="197" spans="1:19" x14ac:dyDescent="0.3">
      <c r="A197" s="199"/>
      <c r="B197" s="197"/>
      <c r="C197" s="203"/>
      <c r="D197" s="197"/>
      <c r="E197" s="202"/>
      <c r="F197" s="197"/>
      <c r="G197" s="197"/>
      <c r="H197" s="198"/>
      <c r="I197" s="199"/>
      <c r="J197" s="199"/>
      <c r="K197" s="199"/>
      <c r="L197" s="201"/>
      <c r="M197" s="195"/>
      <c r="N197" s="126"/>
      <c r="O197" s="123"/>
      <c r="P197" s="123"/>
      <c r="Q197" s="123"/>
      <c r="R197" s="123"/>
      <c r="S197" s="228"/>
    </row>
    <row r="198" spans="1:19" x14ac:dyDescent="0.3">
      <c r="A198" s="199"/>
      <c r="B198" s="197"/>
      <c r="C198" s="197"/>
      <c r="D198" s="197"/>
      <c r="E198" s="202"/>
      <c r="F198" s="197"/>
      <c r="G198" s="197"/>
      <c r="H198" s="198"/>
      <c r="I198" s="199"/>
      <c r="J198" s="199"/>
      <c r="K198" s="199"/>
      <c r="L198" s="201"/>
      <c r="M198" s="195"/>
      <c r="N198" s="126"/>
      <c r="O198" s="123"/>
      <c r="P198" s="123"/>
      <c r="Q198" s="123"/>
      <c r="R198" s="123"/>
      <c r="S198" s="228"/>
    </row>
    <row r="199" spans="1:19" x14ac:dyDescent="0.3">
      <c r="A199" s="199"/>
      <c r="B199" s="197"/>
      <c r="C199" s="197"/>
      <c r="D199" s="197"/>
      <c r="E199" s="202"/>
      <c r="F199" s="197"/>
      <c r="G199" s="197"/>
      <c r="H199" s="198"/>
      <c r="I199" s="199"/>
      <c r="J199" s="199"/>
      <c r="K199" s="199"/>
      <c r="L199" s="252"/>
      <c r="M199" s="195"/>
      <c r="N199" s="126"/>
      <c r="O199" s="123"/>
      <c r="P199" s="123"/>
      <c r="Q199" s="123"/>
      <c r="R199" s="123"/>
      <c r="S199" s="228"/>
    </row>
    <row r="200" spans="1:19" x14ac:dyDescent="0.3">
      <c r="A200" s="199"/>
      <c r="B200" s="197"/>
      <c r="C200" s="197"/>
      <c r="D200" s="197"/>
      <c r="E200" s="202"/>
      <c r="F200" s="197"/>
      <c r="G200" s="197"/>
      <c r="H200" s="198"/>
      <c r="I200" s="199"/>
      <c r="J200" s="199"/>
      <c r="K200" s="199"/>
      <c r="L200" s="252"/>
      <c r="M200" s="195"/>
      <c r="N200" s="126"/>
      <c r="O200" s="123"/>
      <c r="P200" s="123"/>
      <c r="Q200" s="123"/>
      <c r="R200" s="123"/>
      <c r="S200" s="228"/>
    </row>
    <row r="201" spans="1:19" x14ac:dyDescent="0.3">
      <c r="A201" s="199"/>
      <c r="B201" s="197"/>
      <c r="C201" s="197"/>
      <c r="D201" s="197"/>
      <c r="E201" s="202"/>
      <c r="F201" s="197"/>
      <c r="G201" s="197"/>
      <c r="H201" s="198"/>
      <c r="I201" s="199"/>
      <c r="J201" s="199"/>
      <c r="K201" s="199"/>
      <c r="L201" s="252"/>
      <c r="M201" s="195"/>
      <c r="N201" s="126"/>
      <c r="O201" s="123"/>
      <c r="P201" s="123"/>
      <c r="Q201" s="123"/>
      <c r="R201" s="123"/>
      <c r="S201" s="228"/>
    </row>
    <row r="202" spans="1:19" x14ac:dyDescent="0.3">
      <c r="A202" s="199"/>
      <c r="B202" s="197"/>
      <c r="C202" s="197"/>
      <c r="D202" s="197"/>
      <c r="E202" s="255"/>
      <c r="F202" s="197"/>
      <c r="G202" s="197"/>
      <c r="H202" s="198"/>
      <c r="I202" s="199"/>
      <c r="J202" s="199"/>
      <c r="K202" s="199"/>
      <c r="L202" s="252"/>
      <c r="M202" s="195"/>
      <c r="N202" s="126"/>
      <c r="O202" s="123"/>
      <c r="P202" s="123"/>
      <c r="Q202" s="123"/>
      <c r="R202" s="123"/>
      <c r="S202" s="228"/>
    </row>
    <row r="203" spans="1:19" x14ac:dyDescent="0.3">
      <c r="A203" s="199"/>
      <c r="B203" s="197"/>
      <c r="C203" s="197"/>
      <c r="D203" s="197"/>
      <c r="E203" s="255"/>
      <c r="F203" s="197"/>
      <c r="G203" s="197"/>
      <c r="H203" s="198"/>
      <c r="I203" s="199"/>
      <c r="J203" s="199"/>
      <c r="K203" s="199"/>
      <c r="L203" s="252"/>
      <c r="M203" s="195"/>
      <c r="N203" s="126"/>
      <c r="O203" s="123"/>
      <c r="P203" s="123"/>
      <c r="Q203" s="123"/>
      <c r="R203" s="123"/>
      <c r="S203" s="228"/>
    </row>
    <row r="204" spans="1:19" x14ac:dyDescent="0.3">
      <c r="A204" s="199"/>
      <c r="B204" s="197"/>
      <c r="C204" s="197"/>
      <c r="D204" s="197"/>
      <c r="E204" s="252"/>
      <c r="F204" s="197"/>
      <c r="G204" s="197"/>
      <c r="H204" s="198"/>
      <c r="I204" s="199"/>
      <c r="J204" s="199"/>
      <c r="K204" s="199"/>
      <c r="L204" s="252"/>
      <c r="M204" s="195"/>
      <c r="N204" s="126"/>
      <c r="O204" s="123"/>
      <c r="P204" s="123"/>
      <c r="Q204" s="123"/>
      <c r="R204" s="123"/>
      <c r="S204" s="228"/>
    </row>
  </sheetData>
  <mergeCells count="289">
    <mergeCell ref="A194:C194"/>
    <mergeCell ref="L183:L184"/>
    <mergeCell ref="A185:A188"/>
    <mergeCell ref="B185:B188"/>
    <mergeCell ref="C185:C188"/>
    <mergeCell ref="D185:D188"/>
    <mergeCell ref="E185:E188"/>
    <mergeCell ref="F186:I186"/>
    <mergeCell ref="F187:I187"/>
    <mergeCell ref="F188:I188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89:B89"/>
    <mergeCell ref="C89:I89"/>
    <mergeCell ref="A90:A91"/>
    <mergeCell ref="B90:E90"/>
    <mergeCell ref="F90:I90"/>
    <mergeCell ref="J90:J91"/>
    <mergeCell ref="K90:K91"/>
    <mergeCell ref="L90:L92"/>
    <mergeCell ref="A93:L93"/>
    <mergeCell ref="A83:A84"/>
    <mergeCell ref="B83:E83"/>
    <mergeCell ref="F83:I83"/>
    <mergeCell ref="J83:J84"/>
    <mergeCell ref="K83:K84"/>
    <mergeCell ref="L83:L85"/>
    <mergeCell ref="A86:L86"/>
    <mergeCell ref="N86:O86"/>
    <mergeCell ref="A87:L87"/>
    <mergeCell ref="A77:A78"/>
    <mergeCell ref="B77:E77"/>
    <mergeCell ref="F77:I77"/>
    <mergeCell ref="J77:J78"/>
    <mergeCell ref="K77:K78"/>
    <mergeCell ref="L77:L79"/>
    <mergeCell ref="A80:L80"/>
    <mergeCell ref="A81:L81"/>
    <mergeCell ref="A82:B82"/>
    <mergeCell ref="C82:I82"/>
    <mergeCell ref="A70:A71"/>
    <mergeCell ref="B70:E70"/>
    <mergeCell ref="F70:I70"/>
    <mergeCell ref="J70:J71"/>
    <mergeCell ref="K70:K71"/>
    <mergeCell ref="L70:L72"/>
    <mergeCell ref="A73:L73"/>
    <mergeCell ref="A76:B76"/>
    <mergeCell ref="C76:I76"/>
    <mergeCell ref="A63:A64"/>
    <mergeCell ref="B63:E63"/>
    <mergeCell ref="F63:I63"/>
    <mergeCell ref="J63:J64"/>
    <mergeCell ref="K63:K64"/>
    <mergeCell ref="L63:L65"/>
    <mergeCell ref="A66:L66"/>
    <mergeCell ref="A69:B69"/>
    <mergeCell ref="C69:I69"/>
    <mergeCell ref="A56:A57"/>
    <mergeCell ref="B56:E56"/>
    <mergeCell ref="F56:I56"/>
    <mergeCell ref="J56:J57"/>
    <mergeCell ref="K56:K57"/>
    <mergeCell ref="L56:L58"/>
    <mergeCell ref="A59:L59"/>
    <mergeCell ref="A62:B62"/>
    <mergeCell ref="C62:I62"/>
    <mergeCell ref="A50:A51"/>
    <mergeCell ref="B50:E50"/>
    <mergeCell ref="F50:I50"/>
    <mergeCell ref="J50:J51"/>
    <mergeCell ref="K50:K51"/>
    <mergeCell ref="L50:L52"/>
    <mergeCell ref="A53:L53"/>
    <mergeCell ref="N53:O53"/>
    <mergeCell ref="A55:B55"/>
    <mergeCell ref="C55:I55"/>
    <mergeCell ref="A43:A44"/>
    <mergeCell ref="B43:E43"/>
    <mergeCell ref="F43:I43"/>
    <mergeCell ref="J43:J44"/>
    <mergeCell ref="K43:K44"/>
    <mergeCell ref="L43:L45"/>
    <mergeCell ref="A46:L46"/>
    <mergeCell ref="N46:O46"/>
    <mergeCell ref="A49:B49"/>
    <mergeCell ref="C49:I49"/>
    <mergeCell ref="A36:A37"/>
    <mergeCell ref="B36:E36"/>
    <mergeCell ref="F36:I36"/>
    <mergeCell ref="J36:J37"/>
    <mergeCell ref="K36:K37"/>
    <mergeCell ref="L36:L38"/>
    <mergeCell ref="A39:L39"/>
    <mergeCell ref="N39:O39"/>
    <mergeCell ref="A42:B42"/>
    <mergeCell ref="C42:I42"/>
    <mergeCell ref="A29:A30"/>
    <mergeCell ref="B29:E29"/>
    <mergeCell ref="F29:I29"/>
    <mergeCell ref="J29:J30"/>
    <mergeCell ref="K29:K30"/>
    <mergeCell ref="L29:L31"/>
    <mergeCell ref="A32:L32"/>
    <mergeCell ref="N32:O32"/>
    <mergeCell ref="A35:B35"/>
    <mergeCell ref="C35:I35"/>
    <mergeCell ref="A23:A24"/>
    <mergeCell ref="B23:E23"/>
    <mergeCell ref="F23:I23"/>
    <mergeCell ref="J23:J24"/>
    <mergeCell ref="K23:K24"/>
    <mergeCell ref="L23:L25"/>
    <mergeCell ref="A26:L26"/>
    <mergeCell ref="N26:O26"/>
    <mergeCell ref="A28:B28"/>
    <mergeCell ref="C28:I28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N168:O168"/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</mergeCells>
  <pageMargins left="0" right="0" top="0.25" bottom="0.25" header="0" footer="0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204"/>
  <sheetViews>
    <sheetView topLeftCell="A166" zoomScale="75" zoomScaleNormal="100" zoomScaleSheetLayoutView="91" zoomScalePageLayoutView="75" workbookViewId="0">
      <selection activeCell="B195" sqref="B195"/>
    </sheetView>
  </sheetViews>
  <sheetFormatPr defaultColWidth="9.140625" defaultRowHeight="18.75" x14ac:dyDescent="0.3"/>
  <cols>
    <col min="1" max="1" width="14.28515625" style="23" customWidth="1"/>
    <col min="2" max="2" width="13.85546875" style="113" customWidth="1"/>
    <col min="3" max="3" width="15.28515625" style="113" customWidth="1"/>
    <col min="4" max="4" width="16.5703125" style="113" customWidth="1"/>
    <col min="5" max="5" width="18.85546875" style="244" customWidth="1"/>
    <col min="6" max="7" width="9.7109375" style="113" customWidth="1"/>
    <col min="8" max="8" width="11.28515625" style="44" customWidth="1"/>
    <col min="9" max="9" width="13.85546875" style="23" customWidth="1"/>
    <col min="10" max="10" width="16.42578125" style="23" customWidth="1"/>
    <col min="11" max="11" width="16.85546875" style="23" customWidth="1"/>
    <col min="12" max="12" width="20.5703125" style="244" customWidth="1"/>
    <col min="13" max="13" width="25.28515625" style="57" customWidth="1"/>
    <col min="14" max="14" width="18" style="31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99" t="s">
        <v>0</v>
      </c>
      <c r="B1" s="300"/>
      <c r="C1" s="301" t="s">
        <v>165</v>
      </c>
      <c r="D1" s="301"/>
      <c r="E1" s="301"/>
      <c r="F1" s="301"/>
      <c r="G1" s="301"/>
      <c r="H1" s="301"/>
      <c r="I1" s="301"/>
      <c r="J1" s="1"/>
      <c r="K1" s="2"/>
      <c r="L1" s="3" t="s">
        <v>72</v>
      </c>
      <c r="M1" s="4" t="s">
        <v>2</v>
      </c>
      <c r="N1" s="5" t="s">
        <v>3</v>
      </c>
      <c r="O1" s="6" t="s">
        <v>4</v>
      </c>
      <c r="P1" s="6" t="s">
        <v>5</v>
      </c>
      <c r="Q1" s="7" t="s">
        <v>6</v>
      </c>
    </row>
    <row r="2" spans="1:17" ht="24.95" customHeight="1" x14ac:dyDescent="0.3">
      <c r="A2" s="302" t="s">
        <v>163</v>
      </c>
      <c r="B2" s="303" t="s">
        <v>120</v>
      </c>
      <c r="C2" s="304"/>
      <c r="D2" s="304"/>
      <c r="E2" s="304"/>
      <c r="F2" s="303" t="s">
        <v>121</v>
      </c>
      <c r="G2" s="303"/>
      <c r="H2" s="303"/>
      <c r="I2" s="303"/>
      <c r="J2" s="303" t="s">
        <v>162</v>
      </c>
      <c r="K2" s="307" t="s">
        <v>7</v>
      </c>
      <c r="L2" s="308">
        <f>K4+K11</f>
        <v>7005000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2"/>
      <c r="B3" s="240" t="s">
        <v>8</v>
      </c>
      <c r="C3" s="240" t="s">
        <v>9</v>
      </c>
      <c r="D3" s="240" t="s">
        <v>10</v>
      </c>
      <c r="E3" s="238" t="s">
        <v>11</v>
      </c>
      <c r="F3" s="240" t="s">
        <v>8</v>
      </c>
      <c r="G3" s="240" t="s">
        <v>9</v>
      </c>
      <c r="H3" s="237" t="s">
        <v>12</v>
      </c>
      <c r="I3" s="238" t="s">
        <v>11</v>
      </c>
      <c r="J3" s="303"/>
      <c r="K3" s="307"/>
      <c r="L3" s="309"/>
      <c r="M3" s="11">
        <v>30000</v>
      </c>
      <c r="N3" s="10">
        <v>3500</v>
      </c>
      <c r="O3" s="12">
        <v>100000</v>
      </c>
      <c r="P3" s="13">
        <f>(M3+N3+O3)-K4</f>
        <v>-6826500</v>
      </c>
    </row>
    <row r="4" spans="1:17" ht="20.100000000000001" customHeight="1" x14ac:dyDescent="0.3">
      <c r="A4" s="111">
        <v>6000000</v>
      </c>
      <c r="B4" s="112">
        <v>6777</v>
      </c>
      <c r="C4" s="112">
        <v>7042</v>
      </c>
      <c r="D4" s="113">
        <f>C4-B4</f>
        <v>265</v>
      </c>
      <c r="E4" s="15">
        <f>D4*3000</f>
        <v>795000</v>
      </c>
      <c r="F4" s="112">
        <v>621</v>
      </c>
      <c r="G4" s="112">
        <v>632</v>
      </c>
      <c r="H4" s="16">
        <f>G4-F4</f>
        <v>11</v>
      </c>
      <c r="I4" s="17">
        <f>H4*15000</f>
        <v>165000</v>
      </c>
      <c r="J4" s="17"/>
      <c r="K4" s="18">
        <f>A4+E4+I4</f>
        <v>6960000</v>
      </c>
      <c r="L4" s="309"/>
      <c r="M4" s="19">
        <v>23</v>
      </c>
      <c r="N4" s="20"/>
      <c r="O4" s="10">
        <v>15000</v>
      </c>
      <c r="P4" s="21"/>
    </row>
    <row r="5" spans="1:17" ht="28.5" customHeight="1" thickBot="1" x14ac:dyDescent="0.35">
      <c r="A5" s="310"/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2"/>
      <c r="M5" s="22"/>
      <c r="N5" s="298"/>
      <c r="O5" s="298"/>
    </row>
    <row r="6" spans="1:17" ht="13.5" customHeight="1" thickTop="1" x14ac:dyDescent="0.3">
      <c r="E6" s="24"/>
      <c r="F6" s="25"/>
      <c r="H6" s="26"/>
      <c r="J6" s="27"/>
      <c r="K6" s="28"/>
      <c r="L6" s="29"/>
      <c r="M6" s="30"/>
    </row>
    <row r="7" spans="1:17" ht="24.95" customHeight="1" thickBot="1" x14ac:dyDescent="0.35">
      <c r="A7" s="32"/>
      <c r="B7" s="33"/>
      <c r="C7" s="33"/>
      <c r="D7" s="33"/>
      <c r="E7" s="34"/>
      <c r="F7" s="33"/>
      <c r="G7" s="33"/>
      <c r="H7" s="35"/>
      <c r="I7" s="32"/>
      <c r="J7" s="32"/>
      <c r="K7" s="36"/>
      <c r="L7" s="37"/>
      <c r="M7" s="30"/>
    </row>
    <row r="8" spans="1:17" ht="30" customHeight="1" thickTop="1" x14ac:dyDescent="0.3">
      <c r="A8" s="299" t="s">
        <v>13</v>
      </c>
      <c r="B8" s="300"/>
      <c r="C8" s="301" t="str">
        <f>C1</f>
        <v>TIỀN NHÀ TRỌ THÁNG 10/2020</v>
      </c>
      <c r="D8" s="301"/>
      <c r="E8" s="301"/>
      <c r="F8" s="301"/>
      <c r="G8" s="301"/>
      <c r="H8" s="301"/>
      <c r="I8" s="301"/>
      <c r="J8" s="38"/>
      <c r="K8" s="39"/>
      <c r="L8" s="3" t="s">
        <v>1</v>
      </c>
      <c r="M8" s="4"/>
      <c r="N8" s="5"/>
      <c r="O8" s="6"/>
      <c r="P8" s="6"/>
    </row>
    <row r="9" spans="1:17" ht="24.95" customHeight="1" x14ac:dyDescent="0.3">
      <c r="A9" s="302" t="str">
        <f>A2</f>
        <v>Tiền phòng Tháng 9</v>
      </c>
      <c r="B9" s="303" t="str">
        <f>B2</f>
        <v>Tiền điện Tháng 8</v>
      </c>
      <c r="C9" s="304"/>
      <c r="D9" s="304"/>
      <c r="E9" s="304"/>
      <c r="F9" s="303" t="str">
        <f>F2</f>
        <v>Tiền nước Tháng 8</v>
      </c>
      <c r="G9" s="303"/>
      <c r="H9" s="303"/>
      <c r="I9" s="303"/>
      <c r="J9" s="303" t="str">
        <f>J2</f>
        <v>Thuê bao truyền hình cáp Tháng 8</v>
      </c>
      <c r="K9" s="305" t="str">
        <f>K2</f>
        <v>Số tiền phải đóng (đồng)</v>
      </c>
      <c r="L9" s="309"/>
      <c r="M9" s="40"/>
      <c r="N9" s="12"/>
      <c r="O9" s="12"/>
      <c r="P9" s="12"/>
    </row>
    <row r="10" spans="1:17" ht="39.950000000000003" customHeight="1" x14ac:dyDescent="0.3">
      <c r="A10" s="302"/>
      <c r="B10" s="240" t="s">
        <v>8</v>
      </c>
      <c r="C10" s="240" t="s">
        <v>9</v>
      </c>
      <c r="D10" s="240" t="s">
        <v>10</v>
      </c>
      <c r="E10" s="238" t="s">
        <v>11</v>
      </c>
      <c r="F10" s="240" t="s">
        <v>8</v>
      </c>
      <c r="G10" s="240" t="s">
        <v>9</v>
      </c>
      <c r="H10" s="237" t="s">
        <v>12</v>
      </c>
      <c r="I10" s="239" t="s">
        <v>11</v>
      </c>
      <c r="J10" s="303"/>
      <c r="K10" s="305"/>
      <c r="L10" s="309"/>
      <c r="M10" s="40"/>
      <c r="N10" s="12"/>
      <c r="O10" s="12"/>
      <c r="P10" s="13"/>
    </row>
    <row r="11" spans="1:17" ht="20.100000000000001" customHeight="1" x14ac:dyDescent="0.3">
      <c r="A11" s="111"/>
      <c r="B11" s="112"/>
      <c r="C11" s="112"/>
      <c r="D11" s="14">
        <f>C11-B11</f>
        <v>0</v>
      </c>
      <c r="E11" s="41">
        <f>IF(D11&lt;=50,D11*$N$2,(D11-50)*$N$3+50*$N$2)</f>
        <v>0</v>
      </c>
      <c r="F11" s="112">
        <v>718</v>
      </c>
      <c r="G11" s="112">
        <v>721</v>
      </c>
      <c r="H11" s="16">
        <f>G11-F11</f>
        <v>3</v>
      </c>
      <c r="I11" s="17">
        <f>H11*15000</f>
        <v>45000</v>
      </c>
      <c r="J11" s="17">
        <v>0</v>
      </c>
      <c r="K11" s="18">
        <f>A11+E11+I11+J11</f>
        <v>45000</v>
      </c>
      <c r="L11" s="309"/>
      <c r="M11" s="19"/>
      <c r="N11" s="20"/>
      <c r="O11" s="21"/>
      <c r="P11" s="21"/>
    </row>
    <row r="12" spans="1:17" s="43" customFormat="1" ht="20.100000000000001" customHeight="1" thickBot="1" x14ac:dyDescent="0.35">
      <c r="A12" s="313" t="str">
        <f>A19</f>
        <v xml:space="preserve">C.YẾN: 090.1357.000 Lưu ý: Vui lòng thanh toán trước ngày 01/09/2020 tại địa chỉ nhà số 43A Nguyễn Văn Cự, P.Tân Tạo A, Q.Bình Tân 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5"/>
      <c r="M12" s="42"/>
      <c r="N12" s="316"/>
      <c r="O12" s="316"/>
    </row>
    <row r="13" spans="1:17" ht="24.95" customHeight="1" thickTop="1" x14ac:dyDescent="0.3">
      <c r="M13" s="30"/>
    </row>
    <row r="14" spans="1:17" ht="16.5" customHeight="1" thickBot="1" x14ac:dyDescent="0.35">
      <c r="A14" s="32"/>
      <c r="B14" s="33"/>
      <c r="C14" s="33"/>
      <c r="D14" s="33"/>
      <c r="E14" s="34"/>
      <c r="F14" s="33"/>
      <c r="G14" s="33"/>
      <c r="H14" s="35"/>
      <c r="I14" s="32"/>
      <c r="J14" s="32" t="s">
        <v>69</v>
      </c>
      <c r="K14" s="32"/>
      <c r="L14" s="34"/>
      <c r="M14" s="30"/>
    </row>
    <row r="15" spans="1:17" ht="30" customHeight="1" thickTop="1" x14ac:dyDescent="0.3">
      <c r="A15" s="299" t="s">
        <v>14</v>
      </c>
      <c r="B15" s="300"/>
      <c r="C15" s="301" t="str">
        <f>C1</f>
        <v>TIỀN NHÀ TRỌ THÁNG 10/2020</v>
      </c>
      <c r="D15" s="301"/>
      <c r="E15" s="301"/>
      <c r="F15" s="301"/>
      <c r="G15" s="301"/>
      <c r="H15" s="301"/>
      <c r="I15" s="301"/>
      <c r="J15" s="38" t="s">
        <v>131</v>
      </c>
      <c r="K15" s="39" t="s">
        <v>119</v>
      </c>
      <c r="L15" s="3" t="s">
        <v>1</v>
      </c>
      <c r="M15" s="4"/>
      <c r="N15" s="5"/>
      <c r="O15" s="6"/>
      <c r="P15" s="6"/>
    </row>
    <row r="16" spans="1:17" ht="24.95" customHeight="1" x14ac:dyDescent="0.3">
      <c r="A16" s="302" t="str">
        <f>A2</f>
        <v>Tiền phòng Tháng 9</v>
      </c>
      <c r="B16" s="303" t="str">
        <f>B2</f>
        <v>Tiền điện Tháng 8</v>
      </c>
      <c r="C16" s="304"/>
      <c r="D16" s="304"/>
      <c r="E16" s="304"/>
      <c r="F16" s="303" t="str">
        <f>F2</f>
        <v>Tiền nước Tháng 8</v>
      </c>
      <c r="G16" s="303"/>
      <c r="H16" s="303"/>
      <c r="I16" s="303"/>
      <c r="J16" s="303" t="str">
        <f>J2</f>
        <v>Thuê bao truyền hình cáp Tháng 8</v>
      </c>
      <c r="K16" s="305" t="str">
        <f>K2</f>
        <v>Số tiền phải đóng (đồng)</v>
      </c>
      <c r="L16" s="308"/>
      <c r="M16" s="40"/>
      <c r="N16" s="12"/>
      <c r="O16" s="12"/>
      <c r="P16" s="12"/>
    </row>
    <row r="17" spans="1:16" ht="59.25" x14ac:dyDescent="0.3">
      <c r="A17" s="302"/>
      <c r="B17" s="240" t="s">
        <v>87</v>
      </c>
      <c r="C17" s="240" t="s">
        <v>86</v>
      </c>
      <c r="D17" s="240" t="s">
        <v>85</v>
      </c>
      <c r="E17" s="238" t="s">
        <v>11</v>
      </c>
      <c r="F17" s="240" t="s">
        <v>8</v>
      </c>
      <c r="G17" s="240" t="s">
        <v>9</v>
      </c>
      <c r="H17" s="237" t="s">
        <v>12</v>
      </c>
      <c r="I17" s="239" t="s">
        <v>11</v>
      </c>
      <c r="J17" s="303"/>
      <c r="K17" s="305"/>
      <c r="L17" s="309"/>
      <c r="M17" s="40"/>
      <c r="N17" s="12"/>
      <c r="O17" s="12"/>
      <c r="P17" s="13"/>
    </row>
    <row r="18" spans="1:16" x14ac:dyDescent="0.3">
      <c r="A18" s="111">
        <v>1300000</v>
      </c>
      <c r="B18" s="113">
        <v>855</v>
      </c>
      <c r="C18" s="113">
        <v>995</v>
      </c>
      <c r="D18" s="14">
        <f>C18-B18+D20</f>
        <v>140</v>
      </c>
      <c r="E18" s="41">
        <f>IF(D18&lt;=50,D18*$N$2,(D18-50)*$N$3+50*$N$2)</f>
        <v>465000</v>
      </c>
      <c r="F18" s="112">
        <v>794</v>
      </c>
      <c r="G18" s="112">
        <v>800</v>
      </c>
      <c r="H18" s="16">
        <f>G18-F18</f>
        <v>6</v>
      </c>
      <c r="I18" s="17">
        <f>H18*$O$2</f>
        <v>90000</v>
      </c>
      <c r="J18" s="17"/>
      <c r="K18" s="18">
        <f>A18+E18+I18+J18</f>
        <v>1855000</v>
      </c>
      <c r="L18" s="309"/>
      <c r="M18" s="19"/>
      <c r="N18" s="20"/>
      <c r="O18" s="21"/>
      <c r="P18" s="21"/>
    </row>
    <row r="19" spans="1:16" s="43" customFormat="1" ht="20.25" thickBot="1" x14ac:dyDescent="0.35">
      <c r="A19" s="317" t="s">
        <v>164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9"/>
      <c r="M19" s="42"/>
      <c r="N19" s="316"/>
      <c r="O19" s="316"/>
    </row>
    <row r="20" spans="1:16" ht="22.5" customHeight="1" thickTop="1" x14ac:dyDescent="0.3">
      <c r="E20" s="45"/>
      <c r="M20" s="30"/>
    </row>
    <row r="21" spans="1:16" ht="19.5" thickBot="1" x14ac:dyDescent="0.35">
      <c r="A21" s="32"/>
      <c r="B21" s="33"/>
      <c r="C21" s="33"/>
      <c r="D21" s="33"/>
      <c r="E21" s="34"/>
      <c r="F21" s="33"/>
      <c r="G21" s="33"/>
      <c r="H21" s="35"/>
      <c r="I21" s="32"/>
      <c r="J21" s="32"/>
      <c r="K21" s="32"/>
      <c r="L21" s="34"/>
      <c r="M21" s="30"/>
    </row>
    <row r="22" spans="1:16" ht="21" thickTop="1" x14ac:dyDescent="0.3">
      <c r="A22" s="299" t="s">
        <v>15</v>
      </c>
      <c r="B22" s="300"/>
      <c r="C22" s="301" t="str">
        <f>C1</f>
        <v>TIỀN NHÀ TRỌ THÁNG 10/2020</v>
      </c>
      <c r="D22" s="301"/>
      <c r="E22" s="301"/>
      <c r="F22" s="301"/>
      <c r="G22" s="301"/>
      <c r="H22" s="301"/>
      <c r="I22" s="301"/>
      <c r="J22" s="153" t="s">
        <v>69</v>
      </c>
      <c r="K22" s="154" t="s">
        <v>122</v>
      </c>
      <c r="L22" s="3" t="s">
        <v>1</v>
      </c>
      <c r="M22" s="4"/>
      <c r="N22" s="5"/>
      <c r="O22" s="6"/>
      <c r="P22" s="6"/>
    </row>
    <row r="23" spans="1:16" ht="18" customHeight="1" x14ac:dyDescent="0.3">
      <c r="A23" s="320" t="str">
        <f>A2</f>
        <v>Tiền phòng Tháng 9</v>
      </c>
      <c r="B23" s="322" t="str">
        <f>B2</f>
        <v>Tiền điện Tháng 8</v>
      </c>
      <c r="C23" s="323"/>
      <c r="D23" s="323"/>
      <c r="E23" s="324"/>
      <c r="F23" s="322" t="str">
        <f>F2</f>
        <v>Tiền nước Tháng 8</v>
      </c>
      <c r="G23" s="323"/>
      <c r="H23" s="323"/>
      <c r="I23" s="324"/>
      <c r="J23" s="325" t="str">
        <f>J2</f>
        <v>Thuê bao truyền hình cáp Tháng 8</v>
      </c>
      <c r="K23" s="327" t="str">
        <f>K2</f>
        <v>Số tiền phải đóng (đồng)</v>
      </c>
      <c r="L23" s="329">
        <f>K25-17000</f>
        <v>1694000</v>
      </c>
      <c r="M23" s="40"/>
      <c r="N23" s="12"/>
      <c r="O23" s="12"/>
      <c r="P23" s="12"/>
    </row>
    <row r="24" spans="1:16" ht="59.25" x14ac:dyDescent="0.3">
      <c r="A24" s="321"/>
      <c r="B24" s="240" t="s">
        <v>8</v>
      </c>
      <c r="C24" s="240" t="s">
        <v>9</v>
      </c>
      <c r="D24" s="240" t="s">
        <v>10</v>
      </c>
      <c r="E24" s="238" t="s">
        <v>11</v>
      </c>
      <c r="F24" s="240" t="s">
        <v>8</v>
      </c>
      <c r="G24" s="240" t="s">
        <v>9</v>
      </c>
      <c r="H24" s="237" t="s">
        <v>12</v>
      </c>
      <c r="I24" s="239" t="s">
        <v>11</v>
      </c>
      <c r="J24" s="326"/>
      <c r="K24" s="328"/>
      <c r="L24" s="330"/>
      <c r="M24" s="40"/>
      <c r="N24" s="12"/>
      <c r="O24" s="12"/>
      <c r="P24" s="13"/>
    </row>
    <row r="25" spans="1:16" x14ac:dyDescent="0.3">
      <c r="A25" s="111">
        <v>1300000</v>
      </c>
      <c r="B25" s="112">
        <v>5986</v>
      </c>
      <c r="C25" s="112">
        <v>6082</v>
      </c>
      <c r="D25" s="14">
        <f>C25-B25</f>
        <v>96</v>
      </c>
      <c r="E25" s="41">
        <f>IF(D25&lt;=50,D25*$N$2,(D25-50)*$N$3+50*$N$2)</f>
        <v>311000</v>
      </c>
      <c r="F25" s="112">
        <v>835</v>
      </c>
      <c r="G25" s="112">
        <v>837</v>
      </c>
      <c r="H25" s="16">
        <f>G25-F25</f>
        <v>2</v>
      </c>
      <c r="I25" s="17">
        <f>H25*$O$2</f>
        <v>30000</v>
      </c>
      <c r="J25" s="17">
        <v>70000</v>
      </c>
      <c r="K25" s="18">
        <f>A25+E25+I25+J25</f>
        <v>1711000</v>
      </c>
      <c r="L25" s="331"/>
      <c r="M25" s="19"/>
      <c r="N25" s="20"/>
      <c r="O25" s="21"/>
      <c r="P25" s="21"/>
    </row>
    <row r="26" spans="1:16" s="43" customFormat="1" ht="45.75" customHeight="1" thickBot="1" x14ac:dyDescent="0.35">
      <c r="A26" s="317" t="str">
        <f>A19</f>
        <v xml:space="preserve">C.YẾN: 090.1357.000 Lưu ý: Vui lòng thanh toán trước ngày 01/09/2020 tại địa chỉ nhà số 43A Nguyễn Văn Cự, P.Tân Tạo A, Q.Bình Tân 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9"/>
      <c r="M26" s="42"/>
      <c r="N26" s="316"/>
      <c r="O26" s="316"/>
    </row>
    <row r="27" spans="1:16" s="43" customFormat="1" ht="24.75" customHeight="1" thickTop="1" thickBot="1" x14ac:dyDescent="0.3">
      <c r="A27" s="107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5"/>
      <c r="M27" s="42"/>
      <c r="N27" s="242"/>
      <c r="O27" s="242"/>
    </row>
    <row r="28" spans="1:16" ht="21" thickTop="1" x14ac:dyDescent="0.3">
      <c r="A28" s="299" t="s">
        <v>16</v>
      </c>
      <c r="B28" s="300"/>
      <c r="C28" s="301" t="str">
        <f>C1</f>
        <v>TIỀN NHÀ TRỌ THÁNG 10/2020</v>
      </c>
      <c r="D28" s="301"/>
      <c r="E28" s="301"/>
      <c r="F28" s="301"/>
      <c r="G28" s="301"/>
      <c r="H28" s="301"/>
      <c r="I28" s="301"/>
      <c r="J28" s="38" t="s">
        <v>67</v>
      </c>
      <c r="K28" s="39" t="s">
        <v>147</v>
      </c>
      <c r="L28" s="3" t="s">
        <v>1</v>
      </c>
      <c r="M28" s="4"/>
      <c r="N28" s="5"/>
      <c r="O28" s="6"/>
      <c r="P28" s="6"/>
    </row>
    <row r="29" spans="1:16" x14ac:dyDescent="0.3">
      <c r="A29" s="302" t="str">
        <f>A2</f>
        <v>Tiền phòng Tháng 9</v>
      </c>
      <c r="B29" s="303" t="str">
        <f>B2</f>
        <v>Tiền điện Tháng 8</v>
      </c>
      <c r="C29" s="304"/>
      <c r="D29" s="304"/>
      <c r="E29" s="304"/>
      <c r="F29" s="303" t="str">
        <f>F2</f>
        <v>Tiền nước Tháng 8</v>
      </c>
      <c r="G29" s="303"/>
      <c r="H29" s="303"/>
      <c r="I29" s="303"/>
      <c r="J29" s="303" t="str">
        <f>J2</f>
        <v>Thuê bao truyền hình cáp Tháng 8</v>
      </c>
      <c r="K29" s="305" t="str">
        <f>K2</f>
        <v>Số tiền phải đóng (đồng)</v>
      </c>
      <c r="L29" s="308"/>
      <c r="M29" s="40"/>
      <c r="N29" s="12"/>
      <c r="O29" s="12"/>
      <c r="P29" s="12"/>
    </row>
    <row r="30" spans="1:16" ht="59.25" x14ac:dyDescent="0.3">
      <c r="A30" s="302"/>
      <c r="B30" s="240" t="s">
        <v>8</v>
      </c>
      <c r="C30" s="240" t="s">
        <v>9</v>
      </c>
      <c r="D30" s="240" t="s">
        <v>10</v>
      </c>
      <c r="E30" s="238" t="s">
        <v>11</v>
      </c>
      <c r="F30" s="240" t="s">
        <v>8</v>
      </c>
      <c r="G30" s="240" t="s">
        <v>9</v>
      </c>
      <c r="H30" s="237" t="s">
        <v>12</v>
      </c>
      <c r="I30" s="239" t="s">
        <v>11</v>
      </c>
      <c r="J30" s="303"/>
      <c r="K30" s="305"/>
      <c r="L30" s="309"/>
      <c r="M30" s="40"/>
      <c r="N30" s="12"/>
      <c r="O30" s="12"/>
      <c r="P30" s="13"/>
    </row>
    <row r="31" spans="1:16" x14ac:dyDescent="0.3">
      <c r="A31" s="111">
        <v>1400000</v>
      </c>
      <c r="B31" s="112">
        <v>2597</v>
      </c>
      <c r="C31" s="112">
        <v>2677</v>
      </c>
      <c r="D31" s="14">
        <f>C31-B31</f>
        <v>80</v>
      </c>
      <c r="E31" s="41">
        <f>IF(D31&lt;=50,D31*$N$2,(D31-50)*$N$3+50*$N$2)</f>
        <v>255000</v>
      </c>
      <c r="F31" s="112">
        <v>645</v>
      </c>
      <c r="G31" s="112">
        <v>646</v>
      </c>
      <c r="H31" s="16">
        <f>G31-F31</f>
        <v>1</v>
      </c>
      <c r="I31" s="17">
        <f>H31*$O$2</f>
        <v>15000</v>
      </c>
      <c r="J31" s="17"/>
      <c r="K31" s="18">
        <f>A31+E31+I31+J31</f>
        <v>1670000</v>
      </c>
      <c r="L31" s="309"/>
      <c r="M31" s="19"/>
      <c r="N31" s="20"/>
      <c r="O31" s="21"/>
      <c r="P31" s="21"/>
    </row>
    <row r="32" spans="1:16" ht="20.25" thickBot="1" x14ac:dyDescent="0.35">
      <c r="A32" s="313" t="str">
        <f>A19</f>
        <v xml:space="preserve">C.YẾN: 090.1357.000 Lưu ý: Vui lòng thanh toán trước ngày 01/09/2020 tại địa chỉ nhà số 43A Nguyễn Văn Cự, P.Tân Tạo A, Q.Bình Tân 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3"/>
      <c r="M32" s="22"/>
      <c r="N32" s="298"/>
      <c r="O32" s="298"/>
    </row>
    <row r="33" spans="1:17" ht="23.25" customHeight="1" thickTop="1" x14ac:dyDescent="0.3">
      <c r="M33" s="30"/>
    </row>
    <row r="34" spans="1:17" ht="23.25" customHeight="1" thickBot="1" x14ac:dyDescent="0.35">
      <c r="A34" s="32"/>
      <c r="B34" s="33"/>
      <c r="C34" s="33"/>
      <c r="D34" s="33"/>
      <c r="E34" s="34"/>
      <c r="F34" s="33"/>
      <c r="G34" s="33"/>
      <c r="H34" s="35"/>
      <c r="I34" s="32"/>
      <c r="J34" s="32"/>
      <c r="K34" s="32"/>
      <c r="L34" s="34"/>
      <c r="M34" s="30"/>
    </row>
    <row r="35" spans="1:17" ht="30" customHeight="1" thickTop="1" x14ac:dyDescent="0.3">
      <c r="A35" s="299" t="s">
        <v>18</v>
      </c>
      <c r="B35" s="300"/>
      <c r="C35" s="301" t="str">
        <f>C1</f>
        <v>TIỀN NHÀ TRỌ THÁNG 10/2020</v>
      </c>
      <c r="D35" s="301"/>
      <c r="E35" s="301"/>
      <c r="F35" s="301"/>
      <c r="G35" s="301"/>
      <c r="H35" s="301"/>
      <c r="I35" s="301"/>
      <c r="J35" s="38" t="s">
        <v>166</v>
      </c>
      <c r="K35" s="39" t="s">
        <v>69</v>
      </c>
      <c r="L35" s="3" t="s">
        <v>1</v>
      </c>
      <c r="M35" s="4"/>
      <c r="N35" s="5"/>
      <c r="O35" s="6"/>
      <c r="P35" s="6"/>
    </row>
    <row r="36" spans="1:17" ht="24.95" customHeight="1" x14ac:dyDescent="0.3">
      <c r="A36" s="302" t="str">
        <f>A2</f>
        <v>Tiền phòng Tháng 9</v>
      </c>
      <c r="B36" s="303" t="str">
        <f>B2</f>
        <v>Tiền điện Tháng 8</v>
      </c>
      <c r="C36" s="304"/>
      <c r="D36" s="304"/>
      <c r="E36" s="304"/>
      <c r="F36" s="303" t="str">
        <f>F2</f>
        <v>Tiền nước Tháng 8</v>
      </c>
      <c r="G36" s="303"/>
      <c r="H36" s="303"/>
      <c r="I36" s="303"/>
      <c r="J36" s="303" t="str">
        <f>J2</f>
        <v>Thuê bao truyền hình cáp Tháng 8</v>
      </c>
      <c r="K36" s="305" t="str">
        <f>K2</f>
        <v>Số tiền phải đóng (đồng)</v>
      </c>
      <c r="L36" s="308"/>
      <c r="M36" s="40"/>
      <c r="N36" s="12"/>
      <c r="O36" s="12"/>
      <c r="P36" s="12"/>
    </row>
    <row r="37" spans="1:17" ht="39.950000000000003" customHeight="1" x14ac:dyDescent="0.3">
      <c r="A37" s="302"/>
      <c r="B37" s="240" t="s">
        <v>8</v>
      </c>
      <c r="C37" s="240" t="s">
        <v>9</v>
      </c>
      <c r="D37" s="240" t="s">
        <v>10</v>
      </c>
      <c r="E37" s="238" t="s">
        <v>11</v>
      </c>
      <c r="F37" s="240" t="s">
        <v>8</v>
      </c>
      <c r="G37" s="240" t="s">
        <v>9</v>
      </c>
      <c r="H37" s="237" t="s">
        <v>12</v>
      </c>
      <c r="I37" s="239" t="s">
        <v>11</v>
      </c>
      <c r="J37" s="303"/>
      <c r="K37" s="305"/>
      <c r="L37" s="309"/>
      <c r="M37" s="40"/>
      <c r="N37" s="12"/>
      <c r="O37" s="12"/>
      <c r="P37" s="13"/>
    </row>
    <row r="38" spans="1:17" ht="20.100000000000001" customHeight="1" x14ac:dyDescent="0.3">
      <c r="A38" s="111">
        <v>1300000</v>
      </c>
      <c r="B38" s="112">
        <v>2722</v>
      </c>
      <c r="C38" s="112">
        <v>2742</v>
      </c>
      <c r="D38" s="14">
        <f>C38-B38</f>
        <v>20</v>
      </c>
      <c r="E38" s="41">
        <f>IF(D38&lt;=50,D38*$N$2,(D38-50)*$N$3+50*$N$2)</f>
        <v>60000</v>
      </c>
      <c r="F38" s="112">
        <v>742</v>
      </c>
      <c r="G38" s="112">
        <v>744</v>
      </c>
      <c r="H38" s="16">
        <f>G38-F38</f>
        <v>2</v>
      </c>
      <c r="I38" s="17">
        <f>H38*15000</f>
        <v>30000</v>
      </c>
      <c r="J38" s="17">
        <v>0</v>
      </c>
      <c r="K38" s="18">
        <f>A38+E38+I38+J38</f>
        <v>1390000</v>
      </c>
      <c r="L38" s="309"/>
      <c r="M38" s="19"/>
      <c r="N38" s="20"/>
      <c r="O38" s="21"/>
      <c r="P38" s="21"/>
    </row>
    <row r="39" spans="1:17" ht="20.100000000000001" customHeight="1" thickBot="1" x14ac:dyDescent="0.35">
      <c r="A39" s="313" t="str">
        <f>A32</f>
        <v xml:space="preserve">C.YẾN: 090.1357.000 Lưu ý: Vui lòng thanh toán trước ngày 01/09/2020 tại địa chỉ nhà số 43A Nguyễn Văn Cự, P.Tân Tạo A, Q.Bình Tân 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3"/>
      <c r="M39" s="22"/>
      <c r="N39" s="298"/>
      <c r="O39" s="298"/>
    </row>
    <row r="40" spans="1:17" ht="15.75" customHeight="1" thickTop="1" x14ac:dyDescent="0.3">
      <c r="L40" s="72"/>
      <c r="M40" s="30"/>
    </row>
    <row r="41" spans="1:17" ht="24.95" customHeight="1" thickBot="1" x14ac:dyDescent="0.35">
      <c r="A41" s="32"/>
      <c r="B41" s="33"/>
      <c r="C41" s="33"/>
      <c r="D41" s="33"/>
      <c r="E41" s="34"/>
      <c r="F41" s="33"/>
      <c r="G41" s="33"/>
      <c r="H41" s="35"/>
      <c r="I41" s="32"/>
      <c r="J41" s="32"/>
      <c r="K41" s="32"/>
      <c r="L41" s="34"/>
      <c r="M41" s="30"/>
    </row>
    <row r="42" spans="1:17" ht="30" customHeight="1" thickTop="1" x14ac:dyDescent="0.3">
      <c r="A42" s="299" t="s">
        <v>19</v>
      </c>
      <c r="B42" s="300"/>
      <c r="C42" s="301" t="str">
        <f>C1</f>
        <v>TIỀN NHÀ TRỌ THÁNG 10/2020</v>
      </c>
      <c r="D42" s="301"/>
      <c r="E42" s="301"/>
      <c r="F42" s="301"/>
      <c r="G42" s="301"/>
      <c r="H42" s="301"/>
      <c r="I42" s="301"/>
      <c r="J42" s="38" t="s">
        <v>71</v>
      </c>
      <c r="K42" s="39">
        <v>1659967075</v>
      </c>
      <c r="L42" s="3" t="s">
        <v>1</v>
      </c>
      <c r="M42" s="46">
        <v>41082</v>
      </c>
      <c r="N42" s="5"/>
      <c r="O42" s="6"/>
      <c r="P42" s="6"/>
      <c r="Q42" s="47"/>
    </row>
    <row r="43" spans="1:17" ht="24.95" customHeight="1" x14ac:dyDescent="0.3">
      <c r="A43" s="302" t="str">
        <f>A2</f>
        <v>Tiền phòng Tháng 9</v>
      </c>
      <c r="B43" s="303" t="str">
        <f>B2</f>
        <v>Tiền điện Tháng 8</v>
      </c>
      <c r="C43" s="304"/>
      <c r="D43" s="304"/>
      <c r="E43" s="304"/>
      <c r="F43" s="303" t="str">
        <f>F2</f>
        <v>Tiền nước Tháng 8</v>
      </c>
      <c r="G43" s="303"/>
      <c r="H43" s="303"/>
      <c r="I43" s="303"/>
      <c r="J43" s="303" t="str">
        <f>J2</f>
        <v>Thuê bao truyền hình cáp Tháng 8</v>
      </c>
      <c r="K43" s="305" t="str">
        <f>K2</f>
        <v>Số tiền phải đóng (đồng)</v>
      </c>
      <c r="L43" s="308"/>
      <c r="M43" s="40"/>
      <c r="N43" s="12"/>
      <c r="O43" s="12"/>
      <c r="P43" s="12"/>
    </row>
    <row r="44" spans="1:17" ht="39.950000000000003" customHeight="1" x14ac:dyDescent="0.3">
      <c r="A44" s="302"/>
      <c r="B44" s="240" t="s">
        <v>8</v>
      </c>
      <c r="C44" s="240" t="s">
        <v>9</v>
      </c>
      <c r="D44" s="240" t="s">
        <v>10</v>
      </c>
      <c r="E44" s="238" t="s">
        <v>11</v>
      </c>
      <c r="F44" s="240" t="s">
        <v>8</v>
      </c>
      <c r="G44" s="240" t="s">
        <v>9</v>
      </c>
      <c r="H44" s="237" t="s">
        <v>12</v>
      </c>
      <c r="I44" s="239" t="s">
        <v>11</v>
      </c>
      <c r="J44" s="303"/>
      <c r="K44" s="305"/>
      <c r="L44" s="309"/>
      <c r="M44" s="40"/>
      <c r="N44" s="12"/>
      <c r="O44" s="12"/>
      <c r="P44" s="13"/>
    </row>
    <row r="45" spans="1:17" ht="20.100000000000001" customHeight="1" x14ac:dyDescent="0.3">
      <c r="A45" s="111">
        <f>A38</f>
        <v>1300000</v>
      </c>
      <c r="B45" s="112">
        <v>5790</v>
      </c>
      <c r="C45" s="112">
        <v>5816</v>
      </c>
      <c r="D45" s="14">
        <f>C45-B45</f>
        <v>26</v>
      </c>
      <c r="E45" s="41">
        <f>IF(D45&lt;=50,D45*$N$2,(D45-50)*$N$3+50*$N$2)</f>
        <v>78000</v>
      </c>
      <c r="F45" s="112">
        <v>850</v>
      </c>
      <c r="G45" s="112">
        <v>857</v>
      </c>
      <c r="H45" s="16">
        <f>G45-F45</f>
        <v>7</v>
      </c>
      <c r="I45" s="17">
        <f>H45*$O$2</f>
        <v>105000</v>
      </c>
      <c r="J45" s="17"/>
      <c r="K45" s="18">
        <f>(A45+E45+I45+J45)</f>
        <v>1483000</v>
      </c>
      <c r="L45" s="309"/>
      <c r="M45" s="19"/>
      <c r="N45" s="20"/>
      <c r="O45" s="21"/>
      <c r="P45" s="21"/>
    </row>
    <row r="46" spans="1:17" ht="20.100000000000001" customHeight="1" thickBot="1" x14ac:dyDescent="0.35">
      <c r="A46" s="313" t="str">
        <f>A32</f>
        <v xml:space="preserve">C.YẾN: 090.1357.000 Lưu ý: Vui lòng thanh toán trước ngày 01/09/2020 tại địa chỉ nhà số 43A Nguyễn Văn Cự, P.Tân Tạo A, Q.Bình Tân 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3"/>
      <c r="M46" s="22"/>
      <c r="N46" s="298"/>
      <c r="O46" s="298"/>
    </row>
    <row r="47" spans="1:17" ht="24" customHeight="1" thickTop="1" x14ac:dyDescent="0.3">
      <c r="M47" s="30"/>
    </row>
    <row r="48" spans="1:17" ht="24.95" customHeight="1" thickBot="1" x14ac:dyDescent="0.35">
      <c r="A48" s="32"/>
      <c r="B48" s="33"/>
      <c r="C48" s="33"/>
      <c r="D48" s="33"/>
      <c r="E48" s="34"/>
      <c r="F48" s="33"/>
      <c r="G48" s="33"/>
      <c r="H48" s="35"/>
      <c r="I48" s="32"/>
      <c r="J48" s="32"/>
      <c r="K48" s="32"/>
      <c r="L48" s="34"/>
      <c r="M48" s="30"/>
    </row>
    <row r="49" spans="1:16" ht="30" customHeight="1" thickTop="1" x14ac:dyDescent="0.3">
      <c r="A49" s="299" t="s">
        <v>20</v>
      </c>
      <c r="B49" s="300"/>
      <c r="C49" s="301" t="str">
        <f>C1</f>
        <v>TIỀN NHÀ TRỌ THÁNG 10/2020</v>
      </c>
      <c r="D49" s="301"/>
      <c r="E49" s="301"/>
      <c r="F49" s="301"/>
      <c r="G49" s="301"/>
      <c r="H49" s="301"/>
      <c r="I49" s="301"/>
      <c r="J49" s="38" t="s">
        <v>123</v>
      </c>
      <c r="K49" s="39" t="s">
        <v>114</v>
      </c>
      <c r="L49" s="3" t="s">
        <v>1</v>
      </c>
      <c r="M49" s="48">
        <v>41091</v>
      </c>
      <c r="N49" s="5"/>
      <c r="O49" s="6"/>
      <c r="P49" s="6"/>
    </row>
    <row r="50" spans="1:16" x14ac:dyDescent="0.3">
      <c r="A50" s="302" t="str">
        <f>A2</f>
        <v>Tiền phòng Tháng 9</v>
      </c>
      <c r="B50" s="303" t="str">
        <f>B2</f>
        <v>Tiền điện Tháng 8</v>
      </c>
      <c r="C50" s="304"/>
      <c r="D50" s="304"/>
      <c r="E50" s="304"/>
      <c r="F50" s="303" t="str">
        <f>F2</f>
        <v>Tiền nước Tháng 8</v>
      </c>
      <c r="G50" s="303"/>
      <c r="H50" s="303"/>
      <c r="I50" s="303"/>
      <c r="J50" s="303" t="str">
        <f>J2</f>
        <v>Thuê bao truyền hình cáp Tháng 8</v>
      </c>
      <c r="K50" s="305" t="str">
        <f>K2</f>
        <v>Số tiền phải đóng (đồng)</v>
      </c>
      <c r="L50" s="308"/>
      <c r="M50" s="40"/>
      <c r="N50" s="12"/>
      <c r="O50" s="12"/>
      <c r="P50" s="12"/>
    </row>
    <row r="51" spans="1:16" ht="59.25" x14ac:dyDescent="0.3">
      <c r="A51" s="302"/>
      <c r="B51" s="240" t="s">
        <v>8</v>
      </c>
      <c r="C51" s="240" t="s">
        <v>9</v>
      </c>
      <c r="D51" s="240" t="s">
        <v>10</v>
      </c>
      <c r="E51" s="238" t="s">
        <v>11</v>
      </c>
      <c r="F51" s="240" t="s">
        <v>8</v>
      </c>
      <c r="G51" s="240" t="s">
        <v>9</v>
      </c>
      <c r="H51" s="237" t="s">
        <v>12</v>
      </c>
      <c r="I51" s="239" t="s">
        <v>11</v>
      </c>
      <c r="J51" s="303"/>
      <c r="K51" s="305"/>
      <c r="L51" s="309"/>
      <c r="M51" s="40"/>
      <c r="N51" s="12"/>
      <c r="O51" s="12"/>
      <c r="P51" s="13"/>
    </row>
    <row r="52" spans="1:16" x14ac:dyDescent="0.3">
      <c r="A52" s="111">
        <f>A45</f>
        <v>1300000</v>
      </c>
      <c r="B52" s="112">
        <v>8685</v>
      </c>
      <c r="C52" s="112">
        <v>8863</v>
      </c>
      <c r="D52" s="14">
        <f>C52-B52</f>
        <v>178</v>
      </c>
      <c r="E52" s="41">
        <f>IF(D52&lt;=50,D52*$N$2,(D52-50)*$N$3+50*$N$2)</f>
        <v>598000</v>
      </c>
      <c r="F52" s="112">
        <v>920</v>
      </c>
      <c r="G52" s="112">
        <v>933</v>
      </c>
      <c r="H52" s="16">
        <f>G52-F52</f>
        <v>13</v>
      </c>
      <c r="I52" s="17">
        <f>H52*$O$2</f>
        <v>195000</v>
      </c>
      <c r="J52" s="17">
        <v>0</v>
      </c>
      <c r="K52" s="18">
        <f>A52+E52+I52+J52</f>
        <v>2093000</v>
      </c>
      <c r="L52" s="309"/>
      <c r="M52" s="19"/>
      <c r="N52" s="20"/>
      <c r="O52" s="21"/>
      <c r="P52" s="21"/>
    </row>
    <row r="53" spans="1:16" ht="22.5" customHeight="1" thickBot="1" x14ac:dyDescent="0.35">
      <c r="A53" s="313" t="str">
        <f>A32</f>
        <v xml:space="preserve">C.YẾN: 090.1357.000 Lưu ý: Vui lòng thanh toán trước ngày 01/09/2020 tại địa chỉ nhà số 43A Nguyễn Văn Cự, P.Tân Tạo A, Q.Bình Tân 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3"/>
      <c r="M53" s="22"/>
      <c r="N53" s="298"/>
      <c r="O53" s="298"/>
    </row>
    <row r="54" spans="1:16" ht="18.75" customHeight="1" thickTop="1" thickBot="1" x14ac:dyDescent="0.35">
      <c r="M54" s="22"/>
      <c r="N54" s="241"/>
      <c r="O54" s="241"/>
    </row>
    <row r="55" spans="1:16" ht="21" thickTop="1" x14ac:dyDescent="0.3">
      <c r="A55" s="299" t="s">
        <v>21</v>
      </c>
      <c r="B55" s="300"/>
      <c r="C55" s="301" t="str">
        <f>C49</f>
        <v>TIỀN NHÀ TRỌ THÁNG 10/2020</v>
      </c>
      <c r="D55" s="301"/>
      <c r="E55" s="301"/>
      <c r="F55" s="301"/>
      <c r="G55" s="301"/>
      <c r="H55" s="301"/>
      <c r="I55" s="301"/>
      <c r="J55" s="38" t="s">
        <v>115</v>
      </c>
      <c r="K55" s="39" t="s">
        <v>69</v>
      </c>
      <c r="L55" s="3" t="s">
        <v>1</v>
      </c>
      <c r="M55" s="48">
        <v>40941</v>
      </c>
      <c r="N55" s="5"/>
      <c r="O55" s="6"/>
      <c r="P55" s="6"/>
    </row>
    <row r="56" spans="1:16" x14ac:dyDescent="0.3">
      <c r="A56" s="302" t="str">
        <f>A2</f>
        <v>Tiền phòng Tháng 9</v>
      </c>
      <c r="B56" s="303" t="str">
        <f>B2</f>
        <v>Tiền điện Tháng 8</v>
      </c>
      <c r="C56" s="304"/>
      <c r="D56" s="304"/>
      <c r="E56" s="304"/>
      <c r="F56" s="303" t="str">
        <f>I3</f>
        <v>Thành tiền</v>
      </c>
      <c r="G56" s="303"/>
      <c r="H56" s="303"/>
      <c r="I56" s="303"/>
      <c r="J56" s="303" t="str">
        <f>J2</f>
        <v>Thuê bao truyền hình cáp Tháng 8</v>
      </c>
      <c r="K56" s="305" t="str">
        <f>K2</f>
        <v>Số tiền phải đóng (đồng)</v>
      </c>
      <c r="L56" s="308"/>
      <c r="M56" s="40"/>
      <c r="N56" s="12"/>
      <c r="O56" s="12"/>
      <c r="P56" s="12"/>
    </row>
    <row r="57" spans="1:16" ht="59.25" x14ac:dyDescent="0.3">
      <c r="A57" s="302"/>
      <c r="B57" s="240" t="s">
        <v>8</v>
      </c>
      <c r="C57" s="240" t="s">
        <v>9</v>
      </c>
      <c r="D57" s="240" t="s">
        <v>10</v>
      </c>
      <c r="E57" s="238" t="s">
        <v>11</v>
      </c>
      <c r="F57" s="240" t="s">
        <v>8</v>
      </c>
      <c r="G57" s="240" t="s">
        <v>9</v>
      </c>
      <c r="H57" s="237" t="s">
        <v>12</v>
      </c>
      <c r="I57" s="239" t="s">
        <v>11</v>
      </c>
      <c r="J57" s="303"/>
      <c r="K57" s="305"/>
      <c r="L57" s="309"/>
      <c r="M57" s="40"/>
      <c r="N57" s="12"/>
      <c r="O57" s="12"/>
      <c r="P57" s="13"/>
    </row>
    <row r="58" spans="1:16" x14ac:dyDescent="0.3">
      <c r="A58" s="111">
        <v>3500000</v>
      </c>
      <c r="B58" s="112">
        <v>8831</v>
      </c>
      <c r="C58" s="112">
        <v>9029</v>
      </c>
      <c r="D58" s="14">
        <f>C58-B58</f>
        <v>198</v>
      </c>
      <c r="E58" s="41">
        <f>IF(D58&lt;=50,D58*$N$2,(D58-50)*$N$3+50*$N$2)</f>
        <v>668000</v>
      </c>
      <c r="F58" s="112">
        <v>1015</v>
      </c>
      <c r="G58" s="112">
        <v>1047</v>
      </c>
      <c r="H58" s="16">
        <f>G58-F58</f>
        <v>32</v>
      </c>
      <c r="I58" s="17">
        <f>H58*$O$2</f>
        <v>480000</v>
      </c>
      <c r="J58" s="17">
        <v>0</v>
      </c>
      <c r="K58" s="18">
        <f>(A58+E58+I58+J58)</f>
        <v>4648000</v>
      </c>
      <c r="L58" s="309"/>
      <c r="M58" s="19"/>
      <c r="N58" s="20"/>
      <c r="O58" s="21"/>
      <c r="P58" s="21"/>
    </row>
    <row r="59" spans="1:16" ht="20.25" thickBot="1" x14ac:dyDescent="0.35">
      <c r="A59" s="313" t="str">
        <f>A32</f>
        <v xml:space="preserve">C.YẾN: 090.1357.000 Lưu ý: Vui lòng thanh toán trước ngày 01/09/2020 tại địa chỉ nhà số 43A Nguyễn Văn Cự, P.Tân Tạo A, Q.Bình Tân 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3"/>
      <c r="M59" s="97"/>
      <c r="N59" s="98"/>
      <c r="O59" s="98"/>
    </row>
    <row r="60" spans="1:16" ht="19.5" thickTop="1" x14ac:dyDescent="0.3">
      <c r="M60" s="49"/>
    </row>
    <row r="61" spans="1:16" ht="19.5" thickBot="1" x14ac:dyDescent="0.35">
      <c r="A61" s="32"/>
      <c r="B61" s="33"/>
      <c r="C61" s="33"/>
      <c r="D61" s="33"/>
      <c r="E61" s="34"/>
      <c r="F61" s="33"/>
      <c r="G61" s="33"/>
      <c r="H61" s="35"/>
      <c r="I61" s="32"/>
      <c r="J61" s="32"/>
      <c r="K61" s="32"/>
      <c r="L61" s="34"/>
      <c r="M61" s="30"/>
    </row>
    <row r="62" spans="1:16" ht="21" thickTop="1" x14ac:dyDescent="0.3">
      <c r="A62" s="299" t="s">
        <v>22</v>
      </c>
      <c r="B62" s="300"/>
      <c r="C62" s="301" t="str">
        <f>C1</f>
        <v>TIỀN NHÀ TRỌ THÁNG 10/2020</v>
      </c>
      <c r="D62" s="301"/>
      <c r="E62" s="301"/>
      <c r="F62" s="301"/>
      <c r="G62" s="301"/>
      <c r="H62" s="301"/>
      <c r="I62" s="301"/>
      <c r="J62" s="38" t="s">
        <v>144</v>
      </c>
      <c r="K62" s="39" t="s">
        <v>69</v>
      </c>
      <c r="L62" s="3" t="s">
        <v>1</v>
      </c>
      <c r="M62" s="4"/>
      <c r="N62" s="5"/>
      <c r="O62" s="6"/>
      <c r="P62" s="6"/>
    </row>
    <row r="63" spans="1:16" x14ac:dyDescent="0.3">
      <c r="A63" s="320" t="str">
        <f>A2</f>
        <v>Tiền phòng Tháng 9</v>
      </c>
      <c r="B63" s="322" t="str">
        <f>B2</f>
        <v>Tiền điện Tháng 8</v>
      </c>
      <c r="C63" s="334"/>
      <c r="D63" s="334"/>
      <c r="E63" s="335"/>
      <c r="F63" s="322" t="str">
        <f>F2</f>
        <v>Tiền nước Tháng 8</v>
      </c>
      <c r="G63" s="323"/>
      <c r="H63" s="323"/>
      <c r="I63" s="324"/>
      <c r="J63" s="325" t="str">
        <f>J2</f>
        <v>Thuê bao truyền hình cáp Tháng 8</v>
      </c>
      <c r="K63" s="327" t="str">
        <f>K2</f>
        <v>Số tiền phải đóng (đồng)</v>
      </c>
      <c r="L63" s="308"/>
      <c r="M63" s="40"/>
      <c r="N63" s="12"/>
      <c r="O63" s="12"/>
      <c r="P63" s="12"/>
    </row>
    <row r="64" spans="1:16" ht="59.25" x14ac:dyDescent="0.3">
      <c r="A64" s="321"/>
      <c r="B64" s="50" t="s">
        <v>8</v>
      </c>
      <c r="C64" s="50" t="s">
        <v>9</v>
      </c>
      <c r="D64" s="240" t="s">
        <v>10</v>
      </c>
      <c r="E64" s="238" t="s">
        <v>11</v>
      </c>
      <c r="F64" s="50" t="s">
        <v>8</v>
      </c>
      <c r="G64" s="50" t="s">
        <v>9</v>
      </c>
      <c r="H64" s="237" t="s">
        <v>12</v>
      </c>
      <c r="I64" s="239" t="s">
        <v>11</v>
      </c>
      <c r="J64" s="326"/>
      <c r="K64" s="328"/>
      <c r="L64" s="309"/>
      <c r="M64" s="40"/>
      <c r="N64" s="12"/>
      <c r="O64" s="12"/>
      <c r="P64" s="13"/>
    </row>
    <row r="65" spans="1:16" x14ac:dyDescent="0.3">
      <c r="A65" s="111">
        <v>1300000</v>
      </c>
      <c r="B65" s="114">
        <v>8771</v>
      </c>
      <c r="C65" s="114">
        <v>8853</v>
      </c>
      <c r="D65" s="14">
        <f>C65-B65</f>
        <v>82</v>
      </c>
      <c r="E65" s="41">
        <f>IF(D65&lt;=50,D65*$N$2,(D65-50)*$N$3+50*$N$2)</f>
        <v>262000</v>
      </c>
      <c r="F65" s="112">
        <v>784</v>
      </c>
      <c r="G65" s="112">
        <v>787</v>
      </c>
      <c r="H65" s="16">
        <f>G65-F65</f>
        <v>3</v>
      </c>
      <c r="I65" s="17">
        <f>H65*$O$2</f>
        <v>45000</v>
      </c>
      <c r="J65" s="17"/>
      <c r="K65" s="18">
        <f>A65+E65+I65+J65</f>
        <v>1607000</v>
      </c>
      <c r="L65" s="309"/>
      <c r="M65" s="19"/>
      <c r="N65" s="20"/>
      <c r="O65" s="21"/>
      <c r="P65" s="21"/>
    </row>
    <row r="66" spans="1:16" ht="20.25" thickBot="1" x14ac:dyDescent="0.35">
      <c r="A66" s="317" t="str">
        <f>A32</f>
        <v xml:space="preserve">C.YẾN: 090.1357.000 Lưu ý: Vui lòng thanh toán trước ngày 01/09/2020 tại địa chỉ nhà số 43A Nguyễn Văn Cự, P.Tân Tạo A, Q.Bình Tân </v>
      </c>
      <c r="B66" s="336"/>
      <c r="C66" s="336"/>
      <c r="D66" s="336"/>
      <c r="E66" s="336"/>
      <c r="F66" s="336"/>
      <c r="G66" s="336"/>
      <c r="H66" s="336"/>
      <c r="I66" s="336"/>
      <c r="J66" s="336"/>
      <c r="K66" s="336"/>
      <c r="L66" s="337"/>
      <c r="M66" s="22"/>
      <c r="N66" s="99"/>
      <c r="O66" s="100"/>
    </row>
    <row r="67" spans="1:16" ht="19.5" thickTop="1" x14ac:dyDescent="0.3">
      <c r="M67" s="30"/>
    </row>
    <row r="68" spans="1:16" ht="19.5" thickBot="1" x14ac:dyDescent="0.35">
      <c r="A68" s="32"/>
      <c r="B68" s="33"/>
      <c r="C68" s="33"/>
      <c r="D68" s="33"/>
      <c r="E68" s="34"/>
      <c r="F68" s="33"/>
      <c r="G68" s="33"/>
      <c r="H68" s="35"/>
      <c r="I68" s="32"/>
      <c r="J68" s="32"/>
      <c r="K68" s="121"/>
      <c r="L68" s="34"/>
      <c r="M68" s="30"/>
    </row>
    <row r="69" spans="1:16" ht="21" thickTop="1" x14ac:dyDescent="0.3">
      <c r="A69" s="299" t="s">
        <v>24</v>
      </c>
      <c r="B69" s="300"/>
      <c r="C69" s="301" t="str">
        <f>C1</f>
        <v>TIỀN NHÀ TRỌ THÁNG 10/2020</v>
      </c>
      <c r="D69" s="301"/>
      <c r="E69" s="301"/>
      <c r="F69" s="301"/>
      <c r="G69" s="301"/>
      <c r="H69" s="301"/>
      <c r="I69" s="301"/>
      <c r="J69" s="38"/>
      <c r="K69" s="39"/>
      <c r="L69" s="3" t="s">
        <v>1</v>
      </c>
      <c r="M69" s="4"/>
      <c r="N69" s="5"/>
      <c r="O69" s="6"/>
      <c r="P69" s="6"/>
    </row>
    <row r="70" spans="1:16" x14ac:dyDescent="0.3">
      <c r="A70" s="320" t="str">
        <f>A2</f>
        <v>Tiền phòng Tháng 9</v>
      </c>
      <c r="B70" s="322" t="str">
        <f>B2</f>
        <v>Tiền điện Tháng 8</v>
      </c>
      <c r="C70" s="334"/>
      <c r="D70" s="334"/>
      <c r="E70" s="335"/>
      <c r="F70" s="322" t="str">
        <f>F2</f>
        <v>Tiền nước Tháng 8</v>
      </c>
      <c r="G70" s="323"/>
      <c r="H70" s="323"/>
      <c r="I70" s="324"/>
      <c r="J70" s="325" t="str">
        <f>J2</f>
        <v>Thuê bao truyền hình cáp Tháng 8</v>
      </c>
      <c r="K70" s="327" t="str">
        <f>K2</f>
        <v>Số tiền phải đóng (đồng)</v>
      </c>
      <c r="L70" s="308"/>
      <c r="M70" s="40"/>
      <c r="N70" s="12"/>
      <c r="O70" s="12"/>
      <c r="P70" s="12"/>
    </row>
    <row r="71" spans="1:16" ht="59.25" x14ac:dyDescent="0.3">
      <c r="A71" s="321"/>
      <c r="B71" s="50" t="s">
        <v>8</v>
      </c>
      <c r="C71" s="50" t="s">
        <v>9</v>
      </c>
      <c r="D71" s="240" t="s">
        <v>10</v>
      </c>
      <c r="E71" s="238" t="s">
        <v>11</v>
      </c>
      <c r="F71" s="50" t="s">
        <v>8</v>
      </c>
      <c r="G71" s="50" t="s">
        <v>9</v>
      </c>
      <c r="H71" s="237" t="s">
        <v>12</v>
      </c>
      <c r="I71" s="239" t="s">
        <v>11</v>
      </c>
      <c r="J71" s="326"/>
      <c r="K71" s="328"/>
      <c r="L71" s="309"/>
      <c r="M71" s="40"/>
      <c r="N71" s="12"/>
      <c r="O71" s="12"/>
      <c r="P71" s="13"/>
    </row>
    <row r="72" spans="1:16" x14ac:dyDescent="0.3">
      <c r="A72" s="111">
        <v>1400000</v>
      </c>
      <c r="B72" s="114">
        <v>14800</v>
      </c>
      <c r="C72" s="114">
        <v>14800</v>
      </c>
      <c r="D72" s="14">
        <f>C72-B72</f>
        <v>0</v>
      </c>
      <c r="E72" s="41">
        <f>IF(D72&lt;=50,D72*$N$2,(D72-50)*$N$3+50*$N$2)</f>
        <v>0</v>
      </c>
      <c r="F72" s="112">
        <v>683</v>
      </c>
      <c r="G72" s="112">
        <v>683</v>
      </c>
      <c r="H72" s="16">
        <f>G72-F72</f>
        <v>0</v>
      </c>
      <c r="I72" s="17">
        <f>H72*$O$2</f>
        <v>0</v>
      </c>
      <c r="J72" s="17"/>
      <c r="K72" s="18">
        <f>A72+E72+I72+J72</f>
        <v>1400000</v>
      </c>
      <c r="L72" s="309"/>
      <c r="M72" s="19"/>
      <c r="N72" s="20"/>
      <c r="O72" s="21"/>
      <c r="P72" s="21"/>
    </row>
    <row r="73" spans="1:16" ht="20.25" thickBot="1" x14ac:dyDescent="0.35">
      <c r="A73" s="317" t="str">
        <f>A32</f>
        <v xml:space="preserve">C.YẾN: 090.1357.000 Lưu ý: Vui lòng thanh toán trước ngày 01/09/2020 tại địa chỉ nhà số 43A Nguyễn Văn Cự, P.Tân Tạo A, Q.Bình Tân </v>
      </c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7"/>
      <c r="M73" s="22"/>
      <c r="N73" s="99"/>
      <c r="O73" s="100"/>
    </row>
    <row r="74" spans="1:16" ht="19.5" thickTop="1" x14ac:dyDescent="0.3">
      <c r="M74" s="30"/>
    </row>
    <row r="75" spans="1:16" ht="19.5" thickBot="1" x14ac:dyDescent="0.35">
      <c r="A75" s="32"/>
      <c r="B75" s="33"/>
      <c r="C75" s="33"/>
      <c r="D75" s="33"/>
      <c r="E75" s="34"/>
      <c r="F75" s="33"/>
      <c r="G75" s="33"/>
      <c r="H75" s="35"/>
      <c r="I75" s="32"/>
      <c r="J75" s="32"/>
      <c r="K75" s="32"/>
      <c r="L75" s="34"/>
      <c r="M75" s="30"/>
    </row>
    <row r="76" spans="1:16" ht="21" thickTop="1" x14ac:dyDescent="0.3">
      <c r="A76" s="299" t="s">
        <v>26</v>
      </c>
      <c r="B76" s="300"/>
      <c r="C76" s="301" t="str">
        <f>C1</f>
        <v>TIỀN NHÀ TRỌ THÁNG 10/2020</v>
      </c>
      <c r="D76" s="301"/>
      <c r="E76" s="301"/>
      <c r="F76" s="301"/>
      <c r="G76" s="301"/>
      <c r="H76" s="301"/>
      <c r="I76" s="301"/>
      <c r="J76" s="38" t="s">
        <v>69</v>
      </c>
      <c r="K76" s="39" t="s">
        <v>69</v>
      </c>
      <c r="L76" s="3" t="s">
        <v>1</v>
      </c>
      <c r="M76" s="48">
        <v>40955</v>
      </c>
      <c r="N76" s="5"/>
      <c r="O76" s="6"/>
      <c r="P76" s="6"/>
    </row>
    <row r="77" spans="1:16" ht="18.75" customHeight="1" x14ac:dyDescent="0.3">
      <c r="A77" s="320" t="str">
        <f>A2</f>
        <v>Tiền phòng Tháng 9</v>
      </c>
      <c r="B77" s="322" t="str">
        <f>B2</f>
        <v>Tiền điện Tháng 8</v>
      </c>
      <c r="C77" s="334"/>
      <c r="D77" s="334"/>
      <c r="E77" s="335"/>
      <c r="F77" s="322" t="str">
        <f>F2</f>
        <v>Tiền nước Tháng 8</v>
      </c>
      <c r="G77" s="323"/>
      <c r="H77" s="323"/>
      <c r="I77" s="324"/>
      <c r="J77" s="325" t="str">
        <f>J2</f>
        <v>Thuê bao truyền hình cáp Tháng 8</v>
      </c>
      <c r="K77" s="327" t="str">
        <f>K2</f>
        <v>Số tiền phải đóng (đồng)</v>
      </c>
      <c r="L77" s="308"/>
      <c r="M77" s="40"/>
      <c r="N77" s="12"/>
      <c r="O77" s="12"/>
      <c r="P77" s="12"/>
    </row>
    <row r="78" spans="1:16" ht="59.25" x14ac:dyDescent="0.3">
      <c r="A78" s="321"/>
      <c r="B78" s="50" t="s">
        <v>8</v>
      </c>
      <c r="C78" s="50" t="s">
        <v>9</v>
      </c>
      <c r="D78" s="240" t="s">
        <v>10</v>
      </c>
      <c r="E78" s="238" t="s">
        <v>11</v>
      </c>
      <c r="F78" s="50" t="s">
        <v>8</v>
      </c>
      <c r="G78" s="50" t="s">
        <v>9</v>
      </c>
      <c r="H78" s="237" t="s">
        <v>12</v>
      </c>
      <c r="I78" s="239" t="s">
        <v>11</v>
      </c>
      <c r="J78" s="326"/>
      <c r="K78" s="328"/>
      <c r="L78" s="309"/>
      <c r="M78" s="40"/>
      <c r="N78" s="12"/>
      <c r="O78" s="12"/>
      <c r="P78" s="13"/>
    </row>
    <row r="79" spans="1:16" x14ac:dyDescent="0.3">
      <c r="A79" s="111">
        <v>1300000</v>
      </c>
      <c r="B79" s="114">
        <v>21101</v>
      </c>
      <c r="C79" s="114">
        <v>21181</v>
      </c>
      <c r="D79" s="14">
        <f>C79-B79</f>
        <v>80</v>
      </c>
      <c r="E79" s="15">
        <f>IF(D79&lt;=50,D79*$N$2,(D79-50)*$N$3+50*$N$2)</f>
        <v>255000</v>
      </c>
      <c r="F79" s="112">
        <v>916</v>
      </c>
      <c r="G79" s="112">
        <v>920</v>
      </c>
      <c r="H79" s="16">
        <f>G79-F79</f>
        <v>4</v>
      </c>
      <c r="I79" s="17">
        <f>H79*$O$2</f>
        <v>60000</v>
      </c>
      <c r="J79" s="17"/>
      <c r="K79" s="18">
        <f>A79+E79+I79+J79</f>
        <v>1615000</v>
      </c>
      <c r="L79" s="309"/>
      <c r="M79" s="19"/>
      <c r="N79" s="20"/>
      <c r="O79" s="21"/>
      <c r="P79" s="21"/>
    </row>
    <row r="80" spans="1:16" ht="23.25" customHeight="1" thickBot="1" x14ac:dyDescent="0.35">
      <c r="A80" s="317" t="str">
        <f>A73</f>
        <v xml:space="preserve">C.YẾN: 090.1357.000 Lưu ý: Vui lòng thanh toán trước ngày 01/09/2020 tại địa chỉ nhà số 43A Nguyễn Văn Cự, P.Tân Tạo A, Q.Bình Tân </v>
      </c>
      <c r="B80" s="336"/>
      <c r="C80" s="336"/>
      <c r="D80" s="336"/>
      <c r="E80" s="336"/>
      <c r="F80" s="336"/>
      <c r="G80" s="336"/>
      <c r="H80" s="336"/>
      <c r="I80" s="336"/>
      <c r="J80" s="336"/>
      <c r="K80" s="336"/>
      <c r="L80" s="337"/>
      <c r="M80" s="122"/>
      <c r="N80" s="126"/>
      <c r="O80" s="123"/>
      <c r="P80" s="123"/>
    </row>
    <row r="81" spans="1:23" ht="27.75" customHeight="1" thickTop="1" thickBot="1" x14ac:dyDescent="0.35">
      <c r="A81" s="317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7"/>
      <c r="M81" s="101"/>
      <c r="O81" s="75"/>
    </row>
    <row r="82" spans="1:23" ht="21" thickTop="1" x14ac:dyDescent="0.3">
      <c r="A82" s="299" t="s">
        <v>27</v>
      </c>
      <c r="B82" s="300"/>
      <c r="C82" s="301" t="str">
        <f>C1</f>
        <v>TIỀN NHÀ TRỌ THÁNG 10/2020</v>
      </c>
      <c r="D82" s="301"/>
      <c r="E82" s="301"/>
      <c r="F82" s="301"/>
      <c r="G82" s="301"/>
      <c r="H82" s="301"/>
      <c r="I82" s="301"/>
      <c r="J82" s="38" t="s">
        <v>73</v>
      </c>
      <c r="K82" s="39" t="s">
        <v>106</v>
      </c>
      <c r="L82" s="3" t="s">
        <v>1</v>
      </c>
      <c r="M82" s="46">
        <v>41020</v>
      </c>
      <c r="N82" s="5"/>
      <c r="O82" s="6"/>
      <c r="P82" s="6"/>
    </row>
    <row r="83" spans="1:23" ht="18.75" customHeight="1" x14ac:dyDescent="0.3">
      <c r="A83" s="320" t="str">
        <f>A2</f>
        <v>Tiền phòng Tháng 9</v>
      </c>
      <c r="B83" s="322" t="str">
        <f>B2</f>
        <v>Tiền điện Tháng 8</v>
      </c>
      <c r="C83" s="334"/>
      <c r="D83" s="334"/>
      <c r="E83" s="335"/>
      <c r="F83" s="322" t="str">
        <f>F2</f>
        <v>Tiền nước Tháng 8</v>
      </c>
      <c r="G83" s="323"/>
      <c r="H83" s="323"/>
      <c r="I83" s="324"/>
      <c r="J83" s="325" t="str">
        <f>J2</f>
        <v>Thuê bao truyền hình cáp Tháng 8</v>
      </c>
      <c r="K83" s="327" t="str">
        <f>K2</f>
        <v>Số tiền phải đóng (đồng)</v>
      </c>
      <c r="L83" s="308"/>
      <c r="M83" s="40"/>
      <c r="N83" s="12"/>
      <c r="O83" s="12"/>
      <c r="P83" s="12"/>
    </row>
    <row r="84" spans="1:23" ht="59.25" x14ac:dyDescent="0.3">
      <c r="A84" s="321"/>
      <c r="B84" s="50" t="s">
        <v>8</v>
      </c>
      <c r="C84" s="50" t="s">
        <v>9</v>
      </c>
      <c r="D84" s="240" t="s">
        <v>10</v>
      </c>
      <c r="E84" s="238" t="s">
        <v>11</v>
      </c>
      <c r="F84" s="50" t="s">
        <v>8</v>
      </c>
      <c r="G84" s="50" t="s">
        <v>9</v>
      </c>
      <c r="H84" s="237" t="s">
        <v>12</v>
      </c>
      <c r="I84" s="239" t="s">
        <v>11</v>
      </c>
      <c r="J84" s="326"/>
      <c r="K84" s="328"/>
      <c r="L84" s="309"/>
      <c r="M84" s="40"/>
      <c r="N84" s="12"/>
      <c r="O84" s="12"/>
      <c r="P84" s="13"/>
    </row>
    <row r="85" spans="1:23" x14ac:dyDescent="0.3">
      <c r="A85" s="111">
        <f>A79</f>
        <v>1300000</v>
      </c>
      <c r="B85" s="114">
        <v>5894</v>
      </c>
      <c r="C85" s="114">
        <v>6016</v>
      </c>
      <c r="D85" s="14">
        <f>C85-B85+D87</f>
        <v>122</v>
      </c>
      <c r="E85" s="15">
        <f>IF(D85&lt;=50,D85*$N$2,(D85-50)*$N$3+50*$N$2)</f>
        <v>402000</v>
      </c>
      <c r="F85" s="112">
        <v>818</v>
      </c>
      <c r="G85" s="112">
        <v>827</v>
      </c>
      <c r="H85" s="16">
        <f>G85-F85</f>
        <v>9</v>
      </c>
      <c r="I85" s="17">
        <f>H85*$O$2</f>
        <v>135000</v>
      </c>
      <c r="J85" s="17"/>
      <c r="K85" s="18">
        <f>A85+E85+I85+J85</f>
        <v>1837000</v>
      </c>
      <c r="L85" s="309"/>
      <c r="M85" s="19"/>
      <c r="N85" s="20"/>
      <c r="O85" s="21"/>
      <c r="P85" s="21"/>
    </row>
    <row r="86" spans="1:23" s="43" customFormat="1" ht="20.25" thickBot="1" x14ac:dyDescent="0.3">
      <c r="A86" s="317" t="str">
        <f>A32</f>
        <v xml:space="preserve">C.YẾN: 090.1357.000 Lưu ý: Vui lòng thanh toán trước ngày 01/09/2020 tại địa chỉ nhà số 43A Nguyễn Văn Cự, P.Tân Tạo A, Q.Bình Tân </v>
      </c>
      <c r="B86" s="336"/>
      <c r="C86" s="336"/>
      <c r="D86" s="336"/>
      <c r="E86" s="336"/>
      <c r="F86" s="336"/>
      <c r="G86" s="336"/>
      <c r="H86" s="336"/>
      <c r="I86" s="336"/>
      <c r="J86" s="336"/>
      <c r="K86" s="336"/>
      <c r="L86" s="337"/>
      <c r="M86" s="42"/>
      <c r="N86" s="316"/>
      <c r="O86" s="316"/>
    </row>
    <row r="87" spans="1:23" ht="19.5" thickTop="1" x14ac:dyDescent="0.3">
      <c r="A87" s="338"/>
      <c r="B87" s="339"/>
      <c r="C87" s="339"/>
      <c r="D87" s="339"/>
      <c r="E87" s="339"/>
      <c r="F87" s="339"/>
      <c r="G87" s="339"/>
      <c r="H87" s="339"/>
      <c r="I87" s="339"/>
      <c r="J87" s="339"/>
      <c r="K87" s="339"/>
      <c r="L87" s="340"/>
      <c r="M87" s="30"/>
    </row>
    <row r="88" spans="1:23" ht="19.5" thickBot="1" x14ac:dyDescent="0.35">
      <c r="A88" s="32"/>
      <c r="B88" s="33"/>
      <c r="C88" s="33"/>
      <c r="D88" s="33"/>
      <c r="E88" s="34"/>
      <c r="F88" s="33"/>
      <c r="G88" s="33"/>
      <c r="H88" s="35"/>
      <c r="I88" s="32"/>
      <c r="J88" s="32"/>
      <c r="K88" s="32"/>
      <c r="L88" s="23"/>
      <c r="M88" s="113"/>
      <c r="N88" s="113"/>
      <c r="O88" s="113"/>
      <c r="P88" s="244"/>
      <c r="Q88" s="113"/>
      <c r="R88" s="113"/>
      <c r="S88" s="44"/>
      <c r="T88" s="23"/>
      <c r="U88" s="23"/>
      <c r="V88" s="23"/>
      <c r="W88" s="244"/>
    </row>
    <row r="89" spans="1:23" ht="21.75" thickTop="1" thickBot="1" x14ac:dyDescent="0.35">
      <c r="A89" s="299" t="s">
        <v>28</v>
      </c>
      <c r="B89" s="300"/>
      <c r="C89" s="301" t="str">
        <f>C1</f>
        <v>TIỀN NHÀ TRỌ THÁNG 10/2020</v>
      </c>
      <c r="D89" s="301"/>
      <c r="E89" s="301"/>
      <c r="F89" s="301"/>
      <c r="G89" s="301"/>
      <c r="H89" s="301"/>
      <c r="I89" s="301"/>
      <c r="J89" s="38" t="s">
        <v>132</v>
      </c>
      <c r="K89" s="39" t="s">
        <v>69</v>
      </c>
      <c r="L89" s="32" t="s">
        <v>1</v>
      </c>
      <c r="M89" s="33"/>
      <c r="N89" s="33"/>
      <c r="O89" s="33"/>
      <c r="P89" s="34"/>
      <c r="Q89" s="33"/>
      <c r="R89" s="33"/>
      <c r="S89" s="35"/>
      <c r="T89" s="32"/>
      <c r="U89" s="32"/>
      <c r="V89" s="32"/>
      <c r="W89" s="34"/>
    </row>
    <row r="90" spans="1:23" ht="19.5" thickTop="1" x14ac:dyDescent="0.3">
      <c r="A90" s="320" t="str">
        <f>A2</f>
        <v>Tiền phòng Tháng 9</v>
      </c>
      <c r="B90" s="322" t="str">
        <f>B2</f>
        <v>Tiền điện Tháng 8</v>
      </c>
      <c r="C90" s="334"/>
      <c r="D90" s="334"/>
      <c r="E90" s="335"/>
      <c r="F90" s="322" t="str">
        <f>F2</f>
        <v>Tiền nước Tháng 8</v>
      </c>
      <c r="G90" s="323"/>
      <c r="H90" s="323"/>
      <c r="I90" s="324"/>
      <c r="J90" s="325" t="str">
        <f>J2</f>
        <v>Thuê bao truyền hình cáp Tháng 8</v>
      </c>
      <c r="K90" s="327" t="str">
        <f>K2</f>
        <v>Số tiền phải đóng (đồng)</v>
      </c>
      <c r="L90" s="308"/>
      <c r="M90" s="40"/>
      <c r="N90" s="12"/>
      <c r="O90" s="12"/>
      <c r="P90" s="12"/>
    </row>
    <row r="91" spans="1:23" ht="59.25" x14ac:dyDescent="0.3">
      <c r="A91" s="321"/>
      <c r="B91" s="50" t="s">
        <v>8</v>
      </c>
      <c r="C91" s="50" t="s">
        <v>9</v>
      </c>
      <c r="D91" s="240" t="s">
        <v>10</v>
      </c>
      <c r="E91" s="238" t="s">
        <v>11</v>
      </c>
      <c r="F91" s="50" t="s">
        <v>8</v>
      </c>
      <c r="G91" s="50" t="s">
        <v>9</v>
      </c>
      <c r="H91" s="237" t="s">
        <v>12</v>
      </c>
      <c r="I91" s="239" t="s">
        <v>11</v>
      </c>
      <c r="J91" s="326"/>
      <c r="K91" s="328"/>
      <c r="L91" s="309"/>
      <c r="M91" s="40"/>
      <c r="N91" s="12"/>
      <c r="O91" s="12"/>
      <c r="P91" s="13"/>
    </row>
    <row r="92" spans="1:23" x14ac:dyDescent="0.3">
      <c r="A92" s="111">
        <f>A85</f>
        <v>1300000</v>
      </c>
      <c r="B92" s="112">
        <v>4977</v>
      </c>
      <c r="C92" s="112">
        <v>4994</v>
      </c>
      <c r="D92" s="14">
        <f>C92-B92</f>
        <v>17</v>
      </c>
      <c r="E92" s="41">
        <f>IF(D92&lt;=50,D92*$N$2,(D92-50)*$N$3+50*$N$2)</f>
        <v>51000</v>
      </c>
      <c r="F92" s="112">
        <v>955</v>
      </c>
      <c r="G92" s="112">
        <v>958</v>
      </c>
      <c r="H92" s="16">
        <f>G92-F92</f>
        <v>3</v>
      </c>
      <c r="I92" s="17">
        <f>H92*$O$2</f>
        <v>45000</v>
      </c>
      <c r="J92" s="17">
        <v>0</v>
      </c>
      <c r="K92" s="18">
        <f>A92+E92+I92+J92+100000</f>
        <v>1496000</v>
      </c>
      <c r="L92" s="309"/>
      <c r="M92" s="19"/>
      <c r="N92" s="20"/>
      <c r="O92" s="21"/>
      <c r="P92" s="21"/>
    </row>
    <row r="93" spans="1:23" ht="20.25" thickBot="1" x14ac:dyDescent="0.35">
      <c r="A93" s="317" t="str">
        <f>A86</f>
        <v xml:space="preserve">C.YẾN: 090.1357.000 Lưu ý: Vui lòng thanh toán trước ngày 01/09/2020 tại địa chỉ nhà số 43A Nguyễn Văn Cự, P.Tân Tạo A, Q.Bình Tân </v>
      </c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7"/>
      <c r="M93" s="22"/>
      <c r="N93" s="298"/>
      <c r="O93" s="298"/>
    </row>
    <row r="94" spans="1:23" ht="19.5" thickTop="1" x14ac:dyDescent="0.3">
      <c r="M94" s="30"/>
    </row>
    <row r="95" spans="1:23" ht="19.5" thickBot="1" x14ac:dyDescent="0.35">
      <c r="A95" s="32"/>
      <c r="B95" s="33"/>
      <c r="C95" s="33"/>
      <c r="D95" s="33"/>
      <c r="E95" s="34"/>
      <c r="F95" s="33"/>
      <c r="G95" s="33"/>
      <c r="H95" s="35"/>
      <c r="I95" s="32"/>
      <c r="J95" s="32"/>
      <c r="K95" s="32"/>
      <c r="L95" s="34"/>
      <c r="M95" s="30"/>
    </row>
    <row r="96" spans="1:23" ht="21" thickTop="1" x14ac:dyDescent="0.3">
      <c r="A96" s="299" t="s">
        <v>29</v>
      </c>
      <c r="B96" s="300"/>
      <c r="C96" s="301" t="str">
        <f>C1</f>
        <v>TIỀN NHÀ TRỌ THÁNG 10/2020</v>
      </c>
      <c r="D96" s="301"/>
      <c r="E96" s="301"/>
      <c r="F96" s="301"/>
      <c r="G96" s="301"/>
      <c r="H96" s="301"/>
      <c r="I96" s="301"/>
      <c r="J96" s="38" t="s">
        <v>137</v>
      </c>
      <c r="K96" s="39" t="s">
        <v>69</v>
      </c>
      <c r="L96" s="3" t="s">
        <v>1</v>
      </c>
      <c r="M96" s="46">
        <v>41008</v>
      </c>
      <c r="N96" s="5"/>
      <c r="O96" s="6"/>
      <c r="P96" s="6"/>
    </row>
    <row r="97" spans="1:16" x14ac:dyDescent="0.3">
      <c r="A97" s="341" t="s">
        <v>2</v>
      </c>
      <c r="B97" s="322" t="str">
        <f>B2</f>
        <v>Tiền điện Tháng 8</v>
      </c>
      <c r="C97" s="334"/>
      <c r="D97" s="334"/>
      <c r="E97" s="335"/>
      <c r="F97" s="322" t="str">
        <f>F2</f>
        <v>Tiền nước Tháng 8</v>
      </c>
      <c r="G97" s="323"/>
      <c r="H97" s="323"/>
      <c r="I97" s="324"/>
      <c r="J97" s="325" t="str">
        <f>J9</f>
        <v>Thuê bao truyền hình cáp Tháng 8</v>
      </c>
      <c r="K97" s="327" t="str">
        <f>K90</f>
        <v>Số tiền phải đóng (đồng)</v>
      </c>
      <c r="L97" s="308"/>
      <c r="M97" s="40"/>
      <c r="N97" s="12"/>
      <c r="O97" s="12"/>
      <c r="P97" s="12"/>
    </row>
    <row r="98" spans="1:16" ht="48.75" customHeight="1" x14ac:dyDescent="0.3">
      <c r="A98" s="342"/>
      <c r="B98" s="50" t="s">
        <v>8</v>
      </c>
      <c r="C98" s="50" t="s">
        <v>9</v>
      </c>
      <c r="D98" s="240" t="s">
        <v>10</v>
      </c>
      <c r="E98" s="238" t="s">
        <v>11</v>
      </c>
      <c r="F98" s="50" t="s">
        <v>8</v>
      </c>
      <c r="G98" s="50" t="s">
        <v>9</v>
      </c>
      <c r="H98" s="237" t="s">
        <v>12</v>
      </c>
      <c r="I98" s="239" t="s">
        <v>11</v>
      </c>
      <c r="J98" s="326"/>
      <c r="K98" s="328"/>
      <c r="L98" s="309"/>
      <c r="M98" s="40"/>
      <c r="N98" s="12"/>
      <c r="O98" s="12"/>
      <c r="P98" s="13"/>
    </row>
    <row r="99" spans="1:16" x14ac:dyDescent="0.3">
      <c r="A99" s="111">
        <f>A92</f>
        <v>1300000</v>
      </c>
      <c r="B99" s="112">
        <v>6705</v>
      </c>
      <c r="C99" s="112">
        <v>6901</v>
      </c>
      <c r="D99" s="112">
        <f>C99-B99</f>
        <v>196</v>
      </c>
      <c r="E99" s="41">
        <f>IF(D99&lt;=50,D99*$N$2,(D99-50)*$N$3+50*$N$2)</f>
        <v>661000</v>
      </c>
      <c r="F99" s="112">
        <v>352</v>
      </c>
      <c r="G99" s="112">
        <v>362</v>
      </c>
      <c r="H99" s="16">
        <f>G99-F99</f>
        <v>10</v>
      </c>
      <c r="I99" s="17">
        <f>H99*$O$2</f>
        <v>150000</v>
      </c>
      <c r="J99" s="17">
        <v>0</v>
      </c>
      <c r="K99" s="18">
        <f>A99+E99+I99+J99</f>
        <v>2111000</v>
      </c>
      <c r="L99" s="309"/>
      <c r="M99" s="19"/>
      <c r="N99" s="20"/>
      <c r="O99" s="21"/>
      <c r="P99" s="21"/>
    </row>
    <row r="100" spans="1:16" ht="20.25" thickBot="1" x14ac:dyDescent="0.35">
      <c r="A100" s="317" t="str">
        <f>A32</f>
        <v xml:space="preserve">C.YẾN: 090.1357.000 Lưu ý: Vui lòng thanh toán trước ngày 01/09/2020 tại địa chỉ nhà số 43A Nguyễn Văn Cự, P.Tân Tạo A, Q.Bình Tân </v>
      </c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7"/>
      <c r="M100" s="22"/>
      <c r="N100" s="298"/>
      <c r="O100" s="298"/>
    </row>
    <row r="101" spans="1:16" ht="19.5" thickTop="1" x14ac:dyDescent="0.3">
      <c r="M101" s="30"/>
    </row>
    <row r="102" spans="1:16" ht="19.5" thickBot="1" x14ac:dyDescent="0.35">
      <c r="A102" s="32"/>
      <c r="B102" s="33"/>
      <c r="C102" s="33"/>
      <c r="D102" s="33"/>
      <c r="E102" s="51"/>
      <c r="F102" s="33"/>
      <c r="G102" s="33"/>
      <c r="H102" s="35"/>
      <c r="I102" s="32"/>
      <c r="J102" s="32"/>
      <c r="K102" s="32"/>
      <c r="L102" s="34"/>
      <c r="M102" s="30"/>
    </row>
    <row r="103" spans="1:16" s="55" customFormat="1" ht="21" thickTop="1" x14ac:dyDescent="0.35">
      <c r="A103" s="299" t="s">
        <v>30</v>
      </c>
      <c r="B103" s="300"/>
      <c r="C103" s="301" t="str">
        <f>C1</f>
        <v>TIỀN NHÀ TRỌ THÁNG 10/2020</v>
      </c>
      <c r="D103" s="301"/>
      <c r="E103" s="301"/>
      <c r="F103" s="301"/>
      <c r="G103" s="301"/>
      <c r="H103" s="301"/>
      <c r="I103" s="301"/>
      <c r="J103" s="38" t="s">
        <v>107</v>
      </c>
      <c r="K103" s="39" t="s">
        <v>108</v>
      </c>
      <c r="L103" s="3" t="s">
        <v>1</v>
      </c>
      <c r="M103" s="52"/>
      <c r="N103" s="53"/>
      <c r="O103" s="54"/>
      <c r="P103" s="54"/>
    </row>
    <row r="104" spans="1:16" ht="18.75" customHeight="1" x14ac:dyDescent="0.3">
      <c r="A104" s="341" t="str">
        <f>A2</f>
        <v>Tiền phòng Tháng 9</v>
      </c>
      <c r="B104" s="322" t="str">
        <f>B2</f>
        <v>Tiền điện Tháng 8</v>
      </c>
      <c r="C104" s="334"/>
      <c r="D104" s="334"/>
      <c r="E104" s="335"/>
      <c r="F104" s="322" t="str">
        <f>F2</f>
        <v>Tiền nước Tháng 8</v>
      </c>
      <c r="G104" s="323"/>
      <c r="H104" s="323"/>
      <c r="I104" s="324"/>
      <c r="J104" s="325" t="str">
        <f>J2</f>
        <v>Thuê bao truyền hình cáp Tháng 8</v>
      </c>
      <c r="K104" s="327" t="str">
        <f>K2</f>
        <v>Số tiền phải đóng (đồng)</v>
      </c>
      <c r="L104" s="308"/>
      <c r="M104" s="40"/>
      <c r="N104" s="12"/>
      <c r="O104" s="12"/>
      <c r="P104" s="12"/>
    </row>
    <row r="105" spans="1:16" ht="59.25" x14ac:dyDescent="0.3">
      <c r="A105" s="342"/>
      <c r="B105" s="50" t="s">
        <v>8</v>
      </c>
      <c r="C105" s="50" t="s">
        <v>9</v>
      </c>
      <c r="D105" s="240" t="s">
        <v>10</v>
      </c>
      <c r="E105" s="238" t="s">
        <v>11</v>
      </c>
      <c r="F105" s="50" t="s">
        <v>8</v>
      </c>
      <c r="G105" s="50" t="s">
        <v>9</v>
      </c>
      <c r="H105" s="237" t="s">
        <v>12</v>
      </c>
      <c r="I105" s="239" t="s">
        <v>11</v>
      </c>
      <c r="J105" s="326"/>
      <c r="K105" s="328"/>
      <c r="L105" s="309"/>
      <c r="M105" s="40"/>
      <c r="N105" s="12"/>
      <c r="O105" s="12"/>
      <c r="P105" s="13"/>
    </row>
    <row r="106" spans="1:16" x14ac:dyDescent="0.3">
      <c r="A106" s="111">
        <v>1300000</v>
      </c>
      <c r="B106" s="112">
        <v>4995</v>
      </c>
      <c r="C106" s="112">
        <v>5017</v>
      </c>
      <c r="D106" s="14">
        <f>C106-B106</f>
        <v>22</v>
      </c>
      <c r="E106" s="41">
        <f>IF(D106&lt;=50,D106*$N$2,(D106-50)*$N$3+50*$N$2)</f>
        <v>66000</v>
      </c>
      <c r="F106" s="112">
        <v>625</v>
      </c>
      <c r="G106" s="112">
        <v>626</v>
      </c>
      <c r="H106" s="16">
        <f>G106-F106</f>
        <v>1</v>
      </c>
      <c r="I106" s="17">
        <f>H106*$O$2</f>
        <v>15000</v>
      </c>
      <c r="J106" s="17"/>
      <c r="K106" s="18">
        <f>A106+E106+I106+J106</f>
        <v>1381000</v>
      </c>
      <c r="L106" s="309"/>
      <c r="M106" s="19"/>
      <c r="N106" s="20"/>
      <c r="O106" s="21"/>
      <c r="P106" s="21"/>
    </row>
    <row r="107" spans="1:16" ht="20.25" thickBot="1" x14ac:dyDescent="0.35">
      <c r="A107" s="317" t="str">
        <f>A100</f>
        <v xml:space="preserve">C.YẾN: 090.1357.000 Lưu ý: Vui lòng thanh toán trước ngày 01/09/2020 tại địa chỉ nhà số 43A Nguyễn Văn Cự, P.Tân Tạo A, Q.Bình Tân 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7"/>
      <c r="M107" s="102">
        <v>706</v>
      </c>
      <c r="N107" s="103">
        <v>732</v>
      </c>
      <c r="O107" s="103"/>
    </row>
    <row r="108" spans="1:16" ht="23.25" customHeight="1" thickTop="1" x14ac:dyDescent="0.3">
      <c r="M108" s="102"/>
      <c r="N108" s="103"/>
      <c r="O108" s="103"/>
    </row>
    <row r="109" spans="1:16" ht="34.5" customHeight="1" thickBot="1" x14ac:dyDescent="0.35">
      <c r="A109" s="107"/>
      <c r="B109" s="12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9"/>
      <c r="M109" s="102"/>
      <c r="N109" s="103"/>
      <c r="O109" s="103"/>
    </row>
    <row r="110" spans="1:16" ht="21" thickTop="1" x14ac:dyDescent="0.3">
      <c r="A110" s="299" t="s">
        <v>31</v>
      </c>
      <c r="B110" s="300"/>
      <c r="C110" s="301" t="str">
        <f>C1</f>
        <v>TIỀN NHÀ TRỌ THÁNG 10/2020</v>
      </c>
      <c r="D110" s="301"/>
      <c r="E110" s="301"/>
      <c r="F110" s="301"/>
      <c r="G110" s="301"/>
      <c r="H110" s="301"/>
      <c r="I110" s="301"/>
      <c r="J110" s="176" t="s">
        <v>153</v>
      </c>
      <c r="K110" s="39" t="s">
        <v>69</v>
      </c>
      <c r="L110" s="3" t="s">
        <v>1</v>
      </c>
      <c r="M110" s="4"/>
      <c r="N110" s="5"/>
      <c r="O110" s="6"/>
      <c r="P110" s="6"/>
    </row>
    <row r="111" spans="1:16" x14ac:dyDescent="0.3">
      <c r="A111" s="320" t="str">
        <f>A2</f>
        <v>Tiền phòng Tháng 9</v>
      </c>
      <c r="B111" s="322" t="str">
        <f>B2</f>
        <v>Tiền điện Tháng 8</v>
      </c>
      <c r="C111" s="334"/>
      <c r="D111" s="334"/>
      <c r="E111" s="335"/>
      <c r="F111" s="322" t="str">
        <f>F2</f>
        <v>Tiền nước Tháng 8</v>
      </c>
      <c r="G111" s="323"/>
      <c r="H111" s="323"/>
      <c r="I111" s="324"/>
      <c r="J111" s="325" t="str">
        <f>J2</f>
        <v>Thuê bao truyền hình cáp Tháng 8</v>
      </c>
      <c r="K111" s="327" t="str">
        <f>K2</f>
        <v>Số tiền phải đóng (đồng)</v>
      </c>
      <c r="L111" s="308"/>
      <c r="M111" s="11"/>
      <c r="N111" s="12"/>
      <c r="O111" s="12"/>
      <c r="P111" s="12"/>
    </row>
    <row r="112" spans="1:16" ht="59.25" x14ac:dyDescent="0.3">
      <c r="A112" s="321"/>
      <c r="B112" s="50" t="s">
        <v>8</v>
      </c>
      <c r="C112" s="50" t="s">
        <v>9</v>
      </c>
      <c r="D112" s="240" t="s">
        <v>10</v>
      </c>
      <c r="E112" s="238" t="s">
        <v>11</v>
      </c>
      <c r="F112" s="50" t="s">
        <v>8</v>
      </c>
      <c r="G112" s="50" t="s">
        <v>9</v>
      </c>
      <c r="H112" s="237" t="s">
        <v>12</v>
      </c>
      <c r="I112" s="239" t="s">
        <v>11</v>
      </c>
      <c r="J112" s="326"/>
      <c r="K112" s="328"/>
      <c r="L112" s="309"/>
      <c r="M112" s="11"/>
      <c r="N112" s="12"/>
      <c r="O112" s="12"/>
      <c r="P112" s="13"/>
    </row>
    <row r="113" spans="1:16" x14ac:dyDescent="0.3">
      <c r="A113" s="111">
        <v>1500000</v>
      </c>
      <c r="B113" s="112">
        <v>5070</v>
      </c>
      <c r="C113" s="112">
        <v>5186</v>
      </c>
      <c r="D113" s="14">
        <f>C113-B113</f>
        <v>116</v>
      </c>
      <c r="E113" s="41">
        <f>IF(D113&lt;=50,D113*$N$2,(D113-50)*$N$3+50*$N$2)</f>
        <v>381000</v>
      </c>
      <c r="F113" s="112">
        <v>386</v>
      </c>
      <c r="G113" s="112">
        <v>395</v>
      </c>
      <c r="H113" s="16">
        <f>G113-F113</f>
        <v>9</v>
      </c>
      <c r="I113" s="17">
        <f>H113*$O$2</f>
        <v>135000</v>
      </c>
      <c r="J113" s="17">
        <v>0</v>
      </c>
      <c r="K113" s="18">
        <f>A113+E113+I113+J113</f>
        <v>2016000</v>
      </c>
      <c r="L113" s="309"/>
      <c r="M113" s="19"/>
      <c r="N113" s="20"/>
      <c r="O113" s="21"/>
      <c r="P113" s="21"/>
    </row>
    <row r="114" spans="1:16" ht="20.25" thickBot="1" x14ac:dyDescent="0.35">
      <c r="A114" s="317" t="str">
        <f>A32</f>
        <v xml:space="preserve">C.YẾN: 090.1357.000 Lưu ý: Vui lòng thanh toán trước ngày 01/09/2020 tại địa chỉ nhà số 43A Nguyễn Văn Cự, P.Tân Tạo A, Q.Bình Tân </v>
      </c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7"/>
      <c r="M114" s="104"/>
    </row>
    <row r="115" spans="1:16" ht="19.5" thickTop="1" x14ac:dyDescent="0.3">
      <c r="M115" s="30"/>
    </row>
    <row r="116" spans="1:16" ht="19.5" thickBot="1" x14ac:dyDescent="0.35">
      <c r="A116" s="32"/>
      <c r="B116" s="33"/>
      <c r="C116" s="33"/>
      <c r="D116" s="33"/>
      <c r="E116" s="34"/>
      <c r="F116" s="33"/>
      <c r="G116" s="33"/>
      <c r="H116" s="35"/>
      <c r="I116" s="32"/>
      <c r="J116" s="32"/>
      <c r="K116" s="32"/>
      <c r="L116" s="34"/>
      <c r="M116" s="30"/>
    </row>
    <row r="117" spans="1:16" ht="21" thickTop="1" x14ac:dyDescent="0.3">
      <c r="A117" s="299" t="s">
        <v>32</v>
      </c>
      <c r="B117" s="300"/>
      <c r="C117" s="301" t="str">
        <f>C1</f>
        <v>TIỀN NHÀ TRỌ THÁNG 10/2020</v>
      </c>
      <c r="D117" s="301"/>
      <c r="E117" s="301"/>
      <c r="F117" s="301"/>
      <c r="G117" s="301"/>
      <c r="H117" s="301"/>
      <c r="I117" s="301"/>
      <c r="J117" s="38" t="s">
        <v>78</v>
      </c>
      <c r="K117" s="39" t="s">
        <v>79</v>
      </c>
      <c r="L117" s="3" t="s">
        <v>1</v>
      </c>
      <c r="M117" s="48">
        <v>40945</v>
      </c>
      <c r="N117" s="5"/>
      <c r="O117" s="6"/>
      <c r="P117" s="6"/>
    </row>
    <row r="118" spans="1:16" x14ac:dyDescent="0.3">
      <c r="A118" s="320" t="str">
        <f>A2</f>
        <v>Tiền phòng Tháng 9</v>
      </c>
      <c r="B118" s="322" t="str">
        <f>B2</f>
        <v>Tiền điện Tháng 8</v>
      </c>
      <c r="C118" s="334"/>
      <c r="D118" s="334"/>
      <c r="E118" s="335"/>
      <c r="F118" s="322" t="str">
        <f>F2</f>
        <v>Tiền nước Tháng 8</v>
      </c>
      <c r="G118" s="323"/>
      <c r="H118" s="323"/>
      <c r="I118" s="324"/>
      <c r="J118" s="325" t="str">
        <f>J2</f>
        <v>Thuê bao truyền hình cáp Tháng 8</v>
      </c>
      <c r="K118" s="327" t="str">
        <f>K2</f>
        <v>Số tiền phải đóng (đồng)</v>
      </c>
      <c r="L118" s="308"/>
      <c r="M118" s="40"/>
      <c r="N118" s="12"/>
      <c r="O118" s="12"/>
      <c r="P118" s="12"/>
    </row>
    <row r="119" spans="1:16" ht="59.25" x14ac:dyDescent="0.3">
      <c r="A119" s="321"/>
      <c r="B119" s="50" t="s">
        <v>8</v>
      </c>
      <c r="C119" s="50" t="s">
        <v>9</v>
      </c>
      <c r="D119" s="240" t="s">
        <v>10</v>
      </c>
      <c r="E119" s="238" t="s">
        <v>11</v>
      </c>
      <c r="F119" s="50" t="s">
        <v>8</v>
      </c>
      <c r="G119" s="50" t="s">
        <v>9</v>
      </c>
      <c r="H119" s="237" t="s">
        <v>12</v>
      </c>
      <c r="I119" s="239" t="s">
        <v>11</v>
      </c>
      <c r="J119" s="326"/>
      <c r="K119" s="328"/>
      <c r="L119" s="309"/>
      <c r="M119" s="40"/>
      <c r="N119" s="12"/>
      <c r="O119" s="12"/>
      <c r="P119" s="13"/>
    </row>
    <row r="120" spans="1:16" x14ac:dyDescent="0.3">
      <c r="A120" s="111">
        <f>3500000</f>
        <v>3500000</v>
      </c>
      <c r="B120" s="112">
        <v>9225</v>
      </c>
      <c r="C120" s="112">
        <v>9525</v>
      </c>
      <c r="D120" s="14">
        <f>C120-B120</f>
        <v>300</v>
      </c>
      <c r="E120" s="15">
        <f>IF(D120&lt;=50,D120*$N$2,(D120-50)*$N$3+50*$N$2)</f>
        <v>1025000</v>
      </c>
      <c r="F120" s="112">
        <v>1480</v>
      </c>
      <c r="G120" s="112">
        <v>1505</v>
      </c>
      <c r="H120" s="16">
        <f>G120-F120</f>
        <v>25</v>
      </c>
      <c r="I120" s="17">
        <f>H120*$O$4</f>
        <v>375000</v>
      </c>
      <c r="J120" s="17">
        <v>0</v>
      </c>
      <c r="K120" s="18">
        <f>(A120+E120+I120+J120)</f>
        <v>4900000</v>
      </c>
      <c r="L120" s="309"/>
      <c r="M120" s="19"/>
      <c r="N120" s="20"/>
      <c r="O120" s="21"/>
      <c r="P120" s="21"/>
    </row>
    <row r="121" spans="1:16" ht="20.25" thickBot="1" x14ac:dyDescent="0.35">
      <c r="A121" s="317" t="str">
        <f>A32</f>
        <v xml:space="preserve">C.YẾN: 090.1357.000 Lưu ý: Vui lòng thanh toán trước ngày 01/09/2020 tại địa chỉ nhà số 43A Nguyễn Văn Cự, P.Tân Tạo A, Q.Bình Tân </v>
      </c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7"/>
      <c r="M121" s="102">
        <v>926</v>
      </c>
      <c r="N121" s="298">
        <v>955</v>
      </c>
      <c r="O121" s="298"/>
    </row>
    <row r="122" spans="1:16" ht="19.5" thickTop="1" x14ac:dyDescent="0.3">
      <c r="E122" s="45"/>
      <c r="J122" s="56"/>
      <c r="K122" s="27"/>
    </row>
    <row r="123" spans="1:16" ht="19.5" thickBot="1" x14ac:dyDescent="0.35">
      <c r="A123" s="32"/>
      <c r="B123" s="33"/>
      <c r="C123" s="33"/>
      <c r="D123" s="33"/>
      <c r="E123" s="34"/>
      <c r="F123" s="33"/>
      <c r="G123" s="33"/>
      <c r="H123" s="35"/>
      <c r="I123" s="32"/>
      <c r="J123" s="32"/>
      <c r="K123" s="32"/>
      <c r="L123" s="34"/>
    </row>
    <row r="124" spans="1:16" ht="21" thickTop="1" x14ac:dyDescent="0.3">
      <c r="A124" s="299" t="s">
        <v>33</v>
      </c>
      <c r="B124" s="300"/>
      <c r="C124" s="301" t="str">
        <f>C1</f>
        <v>TIỀN NHÀ TRỌ THÁNG 10/2020</v>
      </c>
      <c r="D124" s="301"/>
      <c r="E124" s="301"/>
      <c r="F124" s="301"/>
      <c r="G124" s="301"/>
      <c r="H124" s="301"/>
      <c r="I124" s="301"/>
      <c r="J124" s="38" t="s">
        <v>109</v>
      </c>
      <c r="K124" s="39" t="s">
        <v>34</v>
      </c>
      <c r="L124" s="3" t="s">
        <v>1</v>
      </c>
      <c r="M124" s="46">
        <v>41058</v>
      </c>
      <c r="N124" s="5"/>
      <c r="O124" s="6"/>
      <c r="P124" s="6"/>
    </row>
    <row r="125" spans="1:16" x14ac:dyDescent="0.3">
      <c r="A125" s="320" t="str">
        <f>A2</f>
        <v>Tiền phòng Tháng 9</v>
      </c>
      <c r="B125" s="322" t="str">
        <f>B2</f>
        <v>Tiền điện Tháng 8</v>
      </c>
      <c r="C125" s="334"/>
      <c r="D125" s="334"/>
      <c r="E125" s="335"/>
      <c r="F125" s="322" t="str">
        <f>F2</f>
        <v>Tiền nước Tháng 8</v>
      </c>
      <c r="G125" s="323"/>
      <c r="H125" s="323"/>
      <c r="I125" s="324"/>
      <c r="J125" s="325" t="str">
        <f>J2</f>
        <v>Thuê bao truyền hình cáp Tháng 8</v>
      </c>
      <c r="K125" s="327" t="str">
        <f>K2</f>
        <v>Số tiền phải đóng (đồng)</v>
      </c>
      <c r="L125" s="308"/>
      <c r="M125" s="11"/>
      <c r="N125" s="12"/>
      <c r="O125" s="12"/>
      <c r="P125" s="12"/>
    </row>
    <row r="126" spans="1:16" ht="59.25" x14ac:dyDescent="0.3">
      <c r="A126" s="321"/>
      <c r="B126" s="50" t="s">
        <v>8</v>
      </c>
      <c r="C126" s="50" t="s">
        <v>9</v>
      </c>
      <c r="D126" s="240" t="s">
        <v>10</v>
      </c>
      <c r="E126" s="238" t="s">
        <v>11</v>
      </c>
      <c r="F126" s="50" t="s">
        <v>8</v>
      </c>
      <c r="G126" s="50" t="s">
        <v>9</v>
      </c>
      <c r="H126" s="237" t="s">
        <v>12</v>
      </c>
      <c r="I126" s="239" t="s">
        <v>11</v>
      </c>
      <c r="J126" s="326"/>
      <c r="K126" s="328"/>
      <c r="L126" s="309"/>
      <c r="M126" s="11"/>
      <c r="N126" s="12"/>
      <c r="O126" s="12"/>
      <c r="P126" s="13"/>
    </row>
    <row r="127" spans="1:16" x14ac:dyDescent="0.3">
      <c r="A127" s="111">
        <v>1300000</v>
      </c>
      <c r="B127" s="112">
        <v>4256</v>
      </c>
      <c r="C127" s="112">
        <v>4336</v>
      </c>
      <c r="D127" s="14">
        <f>C127-B127</f>
        <v>80</v>
      </c>
      <c r="E127" s="41">
        <f>IF(D127&lt;=50,D127*$N$2,(D127-50)*$N$3+50*$N$2)</f>
        <v>255000</v>
      </c>
      <c r="F127" s="112">
        <v>531</v>
      </c>
      <c r="G127" s="112">
        <v>534</v>
      </c>
      <c r="H127" s="16">
        <f>G127-F127</f>
        <v>3</v>
      </c>
      <c r="I127" s="17">
        <f>H127*$O$4</f>
        <v>45000</v>
      </c>
      <c r="J127" s="17"/>
      <c r="K127" s="18">
        <f>A127+E127+I127+J127</f>
        <v>1600000</v>
      </c>
      <c r="L127" s="309"/>
      <c r="M127" s="19"/>
      <c r="N127" s="20"/>
      <c r="O127" s="21"/>
      <c r="P127" s="21"/>
    </row>
    <row r="128" spans="1:16" ht="20.25" thickBot="1" x14ac:dyDescent="0.35">
      <c r="A128" s="348" t="str">
        <f>A32</f>
        <v xml:space="preserve">C.YẾN: 090.1357.000 Lưu ý: Vui lòng thanh toán trước ngày 01/09/2020 tại địa chỉ nhà số 43A Nguyễn Văn Cự, P.Tân Tạo A, Q.Bình Tân </v>
      </c>
      <c r="B128" s="349"/>
      <c r="C128" s="349"/>
      <c r="D128" s="349"/>
      <c r="E128" s="349"/>
      <c r="F128" s="349"/>
      <c r="G128" s="349"/>
      <c r="H128" s="349"/>
      <c r="I128" s="349"/>
      <c r="J128" s="349"/>
      <c r="K128" s="349"/>
      <c r="L128" s="350"/>
      <c r="M128" s="22"/>
      <c r="N128" s="298"/>
      <c r="O128" s="298"/>
    </row>
    <row r="129" spans="1:17" ht="19.5" thickTop="1" x14ac:dyDescent="0.3">
      <c r="M129" s="30"/>
    </row>
    <row r="130" spans="1:17" ht="19.5" thickBot="1" x14ac:dyDescent="0.35">
      <c r="A130" s="32"/>
      <c r="B130" s="33"/>
      <c r="C130" s="33"/>
      <c r="D130" s="33"/>
      <c r="E130" s="34"/>
      <c r="F130" s="33"/>
      <c r="G130" s="33"/>
      <c r="H130" s="35"/>
      <c r="I130" s="32"/>
      <c r="J130" s="32"/>
      <c r="K130" s="32"/>
      <c r="L130" s="34"/>
      <c r="M130" s="30"/>
    </row>
    <row r="131" spans="1:17" ht="21" thickTop="1" x14ac:dyDescent="0.3">
      <c r="A131" s="299" t="s">
        <v>35</v>
      </c>
      <c r="B131" s="300"/>
      <c r="C131" s="301" t="str">
        <f>C1</f>
        <v>TIỀN NHÀ TRỌ THÁNG 10/2020</v>
      </c>
      <c r="D131" s="301"/>
      <c r="E131" s="301"/>
      <c r="F131" s="301"/>
      <c r="G131" s="301"/>
      <c r="H131" s="301"/>
      <c r="I131" s="301"/>
      <c r="J131" s="38" t="s">
        <v>138</v>
      </c>
      <c r="K131" s="110" t="s">
        <v>69</v>
      </c>
      <c r="L131" s="3" t="s">
        <v>1</v>
      </c>
      <c r="M131" s="48">
        <v>40937</v>
      </c>
      <c r="N131" s="5"/>
      <c r="O131" s="6"/>
      <c r="P131" s="6"/>
    </row>
    <row r="132" spans="1:17" x14ac:dyDescent="0.3">
      <c r="A132" s="320" t="str">
        <f>A2</f>
        <v>Tiền phòng Tháng 9</v>
      </c>
      <c r="B132" s="322" t="str">
        <f>B2</f>
        <v>Tiền điện Tháng 8</v>
      </c>
      <c r="C132" s="334"/>
      <c r="D132" s="334"/>
      <c r="E132" s="335"/>
      <c r="F132" s="322" t="str">
        <f>F2</f>
        <v>Tiền nước Tháng 8</v>
      </c>
      <c r="G132" s="323"/>
      <c r="H132" s="323"/>
      <c r="I132" s="324"/>
      <c r="J132" s="325" t="str">
        <f>J2</f>
        <v>Thuê bao truyền hình cáp Tháng 8</v>
      </c>
      <c r="K132" s="327" t="str">
        <f>K2</f>
        <v>Số tiền phải đóng (đồng)</v>
      </c>
      <c r="L132" s="308"/>
      <c r="M132" s="40"/>
      <c r="N132" s="12"/>
      <c r="O132" s="12"/>
      <c r="P132" s="12"/>
    </row>
    <row r="133" spans="1:17" ht="59.25" x14ac:dyDescent="0.3">
      <c r="A133" s="321"/>
      <c r="B133" s="50" t="s">
        <v>8</v>
      </c>
      <c r="C133" s="50" t="s">
        <v>9</v>
      </c>
      <c r="D133" s="240" t="s">
        <v>10</v>
      </c>
      <c r="E133" s="238" t="s">
        <v>11</v>
      </c>
      <c r="F133" s="50" t="s">
        <v>8</v>
      </c>
      <c r="G133" s="50" t="s">
        <v>9</v>
      </c>
      <c r="H133" s="237" t="s">
        <v>12</v>
      </c>
      <c r="I133" s="239" t="s">
        <v>11</v>
      </c>
      <c r="J133" s="326"/>
      <c r="K133" s="328"/>
      <c r="L133" s="309"/>
      <c r="M133" s="40"/>
      <c r="N133" s="12"/>
      <c r="O133" s="12"/>
      <c r="P133" s="13"/>
    </row>
    <row r="134" spans="1:17" ht="19.899999999999999" customHeight="1" x14ac:dyDescent="0.3">
      <c r="A134" s="111">
        <f>A127</f>
        <v>1300000</v>
      </c>
      <c r="B134" s="112">
        <v>404</v>
      </c>
      <c r="C134" s="112">
        <v>474</v>
      </c>
      <c r="D134" s="14">
        <f>C134-B134</f>
        <v>70</v>
      </c>
      <c r="E134" s="41">
        <f>IF(D134&lt;=50,D134*$N$2,(D134-50)*$N$3+50*$N$2)</f>
        <v>220000</v>
      </c>
      <c r="F134" s="112">
        <v>767</v>
      </c>
      <c r="G134" s="112">
        <v>776</v>
      </c>
      <c r="H134" s="16">
        <f>G134-F134</f>
        <v>9</v>
      </c>
      <c r="I134" s="17">
        <f>H134*$O$4</f>
        <v>135000</v>
      </c>
      <c r="J134" s="17"/>
      <c r="K134" s="18">
        <f>(A134+E134+I134+J134)</f>
        <v>1655000</v>
      </c>
      <c r="L134" s="309"/>
      <c r="M134" s="19"/>
      <c r="N134" s="20"/>
      <c r="O134" s="21"/>
      <c r="P134" s="21"/>
    </row>
    <row r="135" spans="1:17" ht="20.100000000000001" customHeight="1" thickBot="1" x14ac:dyDescent="0.35">
      <c r="A135" s="351" t="str">
        <f>A128</f>
        <v xml:space="preserve">C.YẾN: 090.1357.000 Lưu ý: Vui lòng thanh toán trước ngày 01/09/2020 tại địa chỉ nhà số 43A Nguyễn Văn Cự, P.Tân Tạo A, Q.Bình Tân </v>
      </c>
      <c r="B135" s="336"/>
      <c r="C135" s="336"/>
      <c r="D135" s="336"/>
      <c r="E135" s="336"/>
      <c r="F135" s="336"/>
      <c r="G135" s="336"/>
      <c r="H135" s="336"/>
      <c r="I135" s="336"/>
      <c r="J135" s="336"/>
      <c r="K135" s="336"/>
      <c r="L135" s="337"/>
      <c r="M135" s="102"/>
      <c r="N135" s="298"/>
      <c r="O135" s="298"/>
    </row>
    <row r="136" spans="1:17" ht="33.75" customHeight="1" thickTop="1" thickBot="1" x14ac:dyDescent="0.35">
      <c r="A136" s="107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9"/>
      <c r="M136" s="102"/>
      <c r="N136" s="241"/>
      <c r="O136" s="241"/>
    </row>
    <row r="137" spans="1:17" ht="30" customHeight="1" thickTop="1" x14ac:dyDescent="0.3">
      <c r="A137" s="299" t="s">
        <v>36</v>
      </c>
      <c r="B137" s="300"/>
      <c r="C137" s="301" t="str">
        <f>C1</f>
        <v>TIỀN NHÀ TRỌ THÁNG 10/2020</v>
      </c>
      <c r="D137" s="301"/>
      <c r="E137" s="301"/>
      <c r="F137" s="301"/>
      <c r="G137" s="301"/>
      <c r="H137" s="301"/>
      <c r="I137" s="301"/>
      <c r="J137" s="38" t="s">
        <v>124</v>
      </c>
      <c r="K137" s="119" t="s">
        <v>93</v>
      </c>
      <c r="L137" s="3" t="s">
        <v>1</v>
      </c>
      <c r="M137" s="46">
        <v>41000</v>
      </c>
      <c r="N137" s="5"/>
      <c r="O137" s="6"/>
      <c r="P137" s="6"/>
      <c r="Q137" s="47"/>
    </row>
    <row r="138" spans="1:17" ht="24.95" customHeight="1" x14ac:dyDescent="0.3">
      <c r="A138" s="320" t="str">
        <f>A2</f>
        <v>Tiền phòng Tháng 9</v>
      </c>
      <c r="B138" s="322" t="str">
        <f>B2</f>
        <v>Tiền điện Tháng 8</v>
      </c>
      <c r="C138" s="334"/>
      <c r="D138" s="334"/>
      <c r="E138" s="335"/>
      <c r="F138" s="322" t="str">
        <f>F132</f>
        <v>Tiền nước Tháng 8</v>
      </c>
      <c r="G138" s="323"/>
      <c r="H138" s="323"/>
      <c r="I138" s="324"/>
      <c r="J138" s="325" t="str">
        <f>J2</f>
        <v>Thuê bao truyền hình cáp Tháng 8</v>
      </c>
      <c r="K138" s="327" t="str">
        <f>K2</f>
        <v>Số tiền phải đóng (đồng)</v>
      </c>
      <c r="L138" s="308"/>
      <c r="M138" s="11"/>
      <c r="N138" s="12"/>
      <c r="O138" s="12"/>
      <c r="P138" s="12"/>
    </row>
    <row r="139" spans="1:17" ht="39.950000000000003" customHeight="1" x14ac:dyDescent="0.3">
      <c r="A139" s="321"/>
      <c r="B139" s="50" t="s">
        <v>8</v>
      </c>
      <c r="C139" s="50" t="s">
        <v>9</v>
      </c>
      <c r="D139" s="240" t="s">
        <v>10</v>
      </c>
      <c r="E139" s="238" t="s">
        <v>11</v>
      </c>
      <c r="F139" s="50" t="s">
        <v>8</v>
      </c>
      <c r="G139" s="50" t="s">
        <v>9</v>
      </c>
      <c r="H139" s="237" t="s">
        <v>12</v>
      </c>
      <c r="I139" s="239" t="s">
        <v>11</v>
      </c>
      <c r="J139" s="326"/>
      <c r="K139" s="328"/>
      <c r="L139" s="309"/>
      <c r="M139" s="11"/>
      <c r="N139" s="12"/>
      <c r="O139" s="12"/>
      <c r="P139" s="13"/>
    </row>
    <row r="140" spans="1:17" ht="20.100000000000001" customHeight="1" x14ac:dyDescent="0.3">
      <c r="A140" s="111">
        <f>A134</f>
        <v>1300000</v>
      </c>
      <c r="B140" s="112">
        <v>239</v>
      </c>
      <c r="C140" s="112">
        <v>297</v>
      </c>
      <c r="D140" s="14">
        <f>C140-B140</f>
        <v>58</v>
      </c>
      <c r="E140" s="41">
        <f>IF(D140&lt;=50,D140*$N$2,(D140-50)*$N$3+50*$N$2)</f>
        <v>178000</v>
      </c>
      <c r="F140" s="112">
        <v>674</v>
      </c>
      <c r="G140" s="112">
        <v>688</v>
      </c>
      <c r="H140" s="16">
        <f>G140-F140</f>
        <v>14</v>
      </c>
      <c r="I140" s="17">
        <f>H140*$O$4</f>
        <v>210000</v>
      </c>
      <c r="J140" s="17">
        <v>0</v>
      </c>
      <c r="K140" s="18">
        <f>(A140+E140+I140+J140)</f>
        <v>1688000</v>
      </c>
      <c r="L140" s="309"/>
      <c r="M140" s="19"/>
      <c r="N140" s="20"/>
      <c r="O140" s="21"/>
      <c r="P140" s="21"/>
    </row>
    <row r="141" spans="1:17" ht="20.100000000000001" customHeight="1" thickBot="1" x14ac:dyDescent="0.35">
      <c r="A141" s="348" t="str">
        <f>A32</f>
        <v xml:space="preserve">C.YẾN: 090.1357.000 Lưu ý: Vui lòng thanh toán trước ngày 01/09/2020 tại địa chỉ nhà số 43A Nguyễn Văn Cự, P.Tân Tạo A, Q.Bình Tân </v>
      </c>
      <c r="B141" s="349"/>
      <c r="C141" s="349"/>
      <c r="D141" s="349"/>
      <c r="E141" s="349"/>
      <c r="F141" s="349"/>
      <c r="G141" s="349"/>
      <c r="H141" s="349"/>
      <c r="I141" s="349"/>
      <c r="J141" s="349"/>
      <c r="K141" s="349"/>
      <c r="L141" s="350"/>
      <c r="M141" s="105"/>
      <c r="N141" s="298"/>
      <c r="O141" s="298"/>
    </row>
    <row r="142" spans="1:17" ht="24.95" customHeight="1" thickTop="1" x14ac:dyDescent="0.3"/>
    <row r="143" spans="1:17" ht="24.95" customHeight="1" thickBot="1" x14ac:dyDescent="0.35">
      <c r="A143" s="32"/>
      <c r="B143" s="33"/>
      <c r="C143" s="33"/>
      <c r="D143" s="33"/>
      <c r="E143" s="34"/>
      <c r="F143" s="33"/>
      <c r="G143" s="33"/>
      <c r="H143" s="35"/>
      <c r="I143" s="32"/>
      <c r="J143" s="32"/>
      <c r="K143" s="32"/>
      <c r="L143" s="34"/>
    </row>
    <row r="144" spans="1:17" ht="30" customHeight="1" thickTop="1" x14ac:dyDescent="0.3">
      <c r="A144" s="299" t="s">
        <v>37</v>
      </c>
      <c r="B144" s="300"/>
      <c r="C144" s="301" t="str">
        <f>C1</f>
        <v>TIỀN NHÀ TRỌ THÁNG 10/2020</v>
      </c>
      <c r="D144" s="301"/>
      <c r="E144" s="301"/>
      <c r="F144" s="301"/>
      <c r="G144" s="301"/>
      <c r="H144" s="301"/>
      <c r="I144" s="301"/>
      <c r="J144" s="155" t="s">
        <v>69</v>
      </c>
      <c r="K144" s="156" t="s">
        <v>69</v>
      </c>
      <c r="L144" s="3" t="s">
        <v>1</v>
      </c>
      <c r="M144" s="4"/>
      <c r="N144" s="5"/>
      <c r="O144" s="6"/>
      <c r="P144" s="6"/>
    </row>
    <row r="145" spans="1:17" ht="24.95" customHeight="1" x14ac:dyDescent="0.3">
      <c r="A145" s="320" t="str">
        <f>A2</f>
        <v>Tiền phòng Tháng 9</v>
      </c>
      <c r="B145" s="322" t="str">
        <f>B2</f>
        <v>Tiền điện Tháng 8</v>
      </c>
      <c r="C145" s="334"/>
      <c r="D145" s="334"/>
      <c r="E145" s="335"/>
      <c r="F145" s="322" t="str">
        <f>F2</f>
        <v>Tiền nước Tháng 8</v>
      </c>
      <c r="G145" s="323"/>
      <c r="H145" s="323"/>
      <c r="I145" s="324"/>
      <c r="J145" s="325" t="str">
        <f>J2</f>
        <v>Thuê bao truyền hình cáp Tháng 8</v>
      </c>
      <c r="K145" s="327" t="str">
        <f>K2</f>
        <v>Số tiền phải đóng (đồng)</v>
      </c>
      <c r="L145" s="308"/>
      <c r="M145" s="11"/>
      <c r="N145" s="12"/>
      <c r="O145" s="12"/>
      <c r="P145" s="12"/>
    </row>
    <row r="146" spans="1:17" ht="39.950000000000003" customHeight="1" x14ac:dyDescent="0.3">
      <c r="A146" s="321"/>
      <c r="B146" s="50" t="s">
        <v>8</v>
      </c>
      <c r="C146" s="50" t="s">
        <v>9</v>
      </c>
      <c r="D146" s="240" t="s">
        <v>10</v>
      </c>
      <c r="E146" s="238" t="s">
        <v>11</v>
      </c>
      <c r="F146" s="50" t="s">
        <v>8</v>
      </c>
      <c r="G146" s="50" t="s">
        <v>9</v>
      </c>
      <c r="H146" s="237" t="s">
        <v>12</v>
      </c>
      <c r="I146" s="239" t="s">
        <v>11</v>
      </c>
      <c r="J146" s="326"/>
      <c r="K146" s="328"/>
      <c r="L146" s="309"/>
      <c r="M146" s="11"/>
      <c r="N146" s="12"/>
      <c r="O146" s="12"/>
      <c r="P146" s="13"/>
    </row>
    <row r="147" spans="1:17" ht="20.100000000000001" customHeight="1" x14ac:dyDescent="0.3">
      <c r="A147" s="111">
        <f>A140</f>
        <v>1300000</v>
      </c>
      <c r="B147" s="112">
        <v>8127</v>
      </c>
      <c r="C147" s="112">
        <v>8249</v>
      </c>
      <c r="D147" s="14">
        <f>C147-B147</f>
        <v>122</v>
      </c>
      <c r="E147" s="41">
        <f>IF(D147&lt;=50,D147*$N$2,(D147-50)*$N$3+50*$N$2)</f>
        <v>402000</v>
      </c>
      <c r="F147" s="112">
        <v>655</v>
      </c>
      <c r="G147" s="112">
        <v>663</v>
      </c>
      <c r="H147" s="16">
        <f>G147-F147</f>
        <v>8</v>
      </c>
      <c r="I147" s="17">
        <f>H147*$O$4</f>
        <v>120000</v>
      </c>
      <c r="J147" s="17">
        <v>40000</v>
      </c>
      <c r="K147" s="18">
        <f>A147+E147+I147+J147</f>
        <v>1862000</v>
      </c>
      <c r="L147" s="309"/>
      <c r="M147" s="120"/>
      <c r="N147" s="20"/>
      <c r="O147" s="21"/>
      <c r="P147" s="21"/>
    </row>
    <row r="148" spans="1:17" ht="20.100000000000001" customHeight="1" thickBot="1" x14ac:dyDescent="0.35">
      <c r="A148" s="317" t="s">
        <v>66</v>
      </c>
      <c r="B148" s="336"/>
      <c r="C148" s="336"/>
      <c r="D148" s="336"/>
      <c r="E148" s="336"/>
      <c r="F148" s="336"/>
      <c r="G148" s="336"/>
      <c r="H148" s="336"/>
      <c r="I148" s="336"/>
      <c r="J148" s="336"/>
      <c r="K148" s="336"/>
      <c r="L148" s="337"/>
      <c r="M148" s="22"/>
      <c r="N148" s="298"/>
      <c r="O148" s="298"/>
    </row>
    <row r="149" spans="1:17" ht="24.95" customHeight="1" thickTop="1" x14ac:dyDescent="0.3">
      <c r="M149" s="30"/>
    </row>
    <row r="150" spans="1:17" ht="24.95" customHeight="1" thickBot="1" x14ac:dyDescent="0.35">
      <c r="A150" s="32"/>
      <c r="B150" s="33"/>
      <c r="C150" s="33"/>
      <c r="D150" s="33"/>
      <c r="E150" s="34"/>
      <c r="F150" s="33"/>
      <c r="G150" s="33"/>
      <c r="H150" s="35"/>
      <c r="I150" s="32"/>
      <c r="J150" s="32"/>
      <c r="K150" s="32"/>
      <c r="L150" s="34"/>
      <c r="M150" s="30"/>
    </row>
    <row r="151" spans="1:17" ht="30" customHeight="1" thickTop="1" x14ac:dyDescent="0.3">
      <c r="A151" s="299" t="s">
        <v>38</v>
      </c>
      <c r="B151" s="300"/>
      <c r="C151" s="301" t="str">
        <f>C1</f>
        <v>TIỀN NHÀ TRỌ THÁNG 10/2020</v>
      </c>
      <c r="D151" s="301"/>
      <c r="E151" s="301"/>
      <c r="F151" s="301"/>
      <c r="G151" s="301"/>
      <c r="H151" s="301"/>
      <c r="I151" s="301"/>
      <c r="J151" s="38" t="s">
        <v>39</v>
      </c>
      <c r="K151" s="39" t="s">
        <v>69</v>
      </c>
      <c r="L151" s="3" t="s">
        <v>1</v>
      </c>
      <c r="M151" s="46">
        <v>41000</v>
      </c>
      <c r="N151" s="5"/>
      <c r="O151" s="6"/>
      <c r="P151" s="6"/>
      <c r="Q151" s="47"/>
    </row>
    <row r="152" spans="1:17" ht="24.95" customHeight="1" x14ac:dyDescent="0.3">
      <c r="A152" s="320" t="str">
        <f>A2</f>
        <v>Tiền phòng Tháng 9</v>
      </c>
      <c r="B152" s="322" t="str">
        <f>B2</f>
        <v>Tiền điện Tháng 8</v>
      </c>
      <c r="C152" s="334"/>
      <c r="D152" s="334"/>
      <c r="E152" s="335"/>
      <c r="F152" s="322" t="str">
        <f>F2</f>
        <v>Tiền nước Tháng 8</v>
      </c>
      <c r="G152" s="323"/>
      <c r="H152" s="323"/>
      <c r="I152" s="324"/>
      <c r="J152" s="325" t="str">
        <f>J2</f>
        <v>Thuê bao truyền hình cáp Tháng 8</v>
      </c>
      <c r="K152" s="327" t="str">
        <f>K2</f>
        <v>Số tiền phải đóng (đồng)</v>
      </c>
      <c r="L152" s="308"/>
      <c r="M152" s="40"/>
      <c r="N152" s="12"/>
      <c r="O152" s="12"/>
      <c r="P152" s="12"/>
    </row>
    <row r="153" spans="1:17" ht="39.950000000000003" customHeight="1" x14ac:dyDescent="0.3">
      <c r="A153" s="321"/>
      <c r="B153" s="50" t="s">
        <v>8</v>
      </c>
      <c r="C153" s="50" t="s">
        <v>9</v>
      </c>
      <c r="D153" s="240" t="s">
        <v>10</v>
      </c>
      <c r="E153" s="238" t="s">
        <v>11</v>
      </c>
      <c r="F153" s="50" t="s">
        <v>8</v>
      </c>
      <c r="G153" s="50" t="s">
        <v>9</v>
      </c>
      <c r="H153" s="237" t="s">
        <v>12</v>
      </c>
      <c r="I153" s="239" t="s">
        <v>11</v>
      </c>
      <c r="J153" s="326"/>
      <c r="K153" s="328"/>
      <c r="L153" s="309"/>
      <c r="M153" s="40"/>
      <c r="N153" s="12"/>
      <c r="O153" s="12"/>
      <c r="P153" s="13"/>
    </row>
    <row r="154" spans="1:17" ht="20.100000000000001" customHeight="1" x14ac:dyDescent="0.3">
      <c r="A154" s="111">
        <f>A147</f>
        <v>1300000</v>
      </c>
      <c r="B154" s="112">
        <v>4890</v>
      </c>
      <c r="C154" s="112">
        <v>4968</v>
      </c>
      <c r="D154" s="14">
        <f>C154-B154</f>
        <v>78</v>
      </c>
      <c r="E154" s="41">
        <f>IF(D154&lt;=50,D154*$N$2,(D154-50)*$N$3+50*$N$2)</f>
        <v>248000</v>
      </c>
      <c r="F154" s="112">
        <v>274</v>
      </c>
      <c r="G154" s="112">
        <v>277</v>
      </c>
      <c r="H154" s="16">
        <f>G154-F154</f>
        <v>3</v>
      </c>
      <c r="I154" s="17">
        <f>H154*$O$4</f>
        <v>45000</v>
      </c>
      <c r="J154" s="17">
        <v>40000</v>
      </c>
      <c r="K154" s="18">
        <f>A154+E154+I154+J154</f>
        <v>1633000</v>
      </c>
      <c r="L154" s="309"/>
      <c r="M154" s="19"/>
      <c r="N154" s="20"/>
      <c r="O154" s="21"/>
      <c r="P154" s="21"/>
    </row>
    <row r="155" spans="1:17" ht="20.100000000000001" customHeight="1" thickBot="1" x14ac:dyDescent="0.35">
      <c r="A155" s="317" t="str">
        <f>A32</f>
        <v xml:space="preserve">C.YẾN: 090.1357.000 Lưu ý: Vui lòng thanh toán trước ngày 01/09/2020 tại địa chỉ nhà số 43A Nguyễn Văn Cự, P.Tân Tạo A, Q.Bình Tân </v>
      </c>
      <c r="B155" s="336"/>
      <c r="C155" s="336"/>
      <c r="D155" s="336"/>
      <c r="E155" s="336"/>
      <c r="F155" s="336"/>
      <c r="G155" s="336"/>
      <c r="H155" s="336"/>
      <c r="I155" s="336"/>
      <c r="J155" s="336"/>
      <c r="K155" s="336"/>
      <c r="L155" s="337"/>
      <c r="M155" s="102"/>
      <c r="N155" s="298"/>
      <c r="O155" s="298"/>
    </row>
    <row r="156" spans="1:17" ht="24.95" customHeight="1" thickTop="1" x14ac:dyDescent="0.3"/>
    <row r="157" spans="1:17" ht="24.95" customHeight="1" thickBot="1" x14ac:dyDescent="0.35">
      <c r="A157" s="32"/>
      <c r="B157" s="33"/>
      <c r="C157" s="33"/>
      <c r="D157" s="33"/>
      <c r="E157" s="34"/>
      <c r="F157" s="33"/>
      <c r="G157" s="33"/>
      <c r="H157" s="35"/>
      <c r="I157" s="32"/>
      <c r="J157" s="32"/>
      <c r="K157" s="32"/>
      <c r="L157" s="34"/>
    </row>
    <row r="158" spans="1:17" ht="27" customHeight="1" thickTop="1" x14ac:dyDescent="0.3">
      <c r="A158" s="299" t="s">
        <v>41</v>
      </c>
      <c r="B158" s="300"/>
      <c r="C158" s="301" t="str">
        <f>C1</f>
        <v>TIỀN NHÀ TRỌ THÁNG 10/2020</v>
      </c>
      <c r="D158" s="301"/>
      <c r="E158" s="301"/>
      <c r="F158" s="301"/>
      <c r="G158" s="301"/>
      <c r="H158" s="301"/>
      <c r="I158" s="301"/>
      <c r="J158" s="38" t="s">
        <v>125</v>
      </c>
      <c r="K158" s="39" t="s">
        <v>69</v>
      </c>
      <c r="L158" s="3" t="s">
        <v>1</v>
      </c>
      <c r="M158" s="4"/>
      <c r="N158" s="5"/>
      <c r="O158" s="6"/>
      <c r="P158" s="6"/>
    </row>
    <row r="159" spans="1:17" ht="24.95" customHeight="1" x14ac:dyDescent="0.3">
      <c r="A159" s="320" t="str">
        <f>A2</f>
        <v>Tiền phòng Tháng 9</v>
      </c>
      <c r="B159" s="322" t="str">
        <f>B2</f>
        <v>Tiền điện Tháng 8</v>
      </c>
      <c r="C159" s="334"/>
      <c r="D159" s="334"/>
      <c r="E159" s="335"/>
      <c r="F159" s="322" t="str">
        <f>F2</f>
        <v>Tiền nước Tháng 8</v>
      </c>
      <c r="G159" s="323"/>
      <c r="H159" s="323"/>
      <c r="I159" s="324"/>
      <c r="J159" s="325" t="str">
        <f>J2</f>
        <v>Thuê bao truyền hình cáp Tháng 8</v>
      </c>
      <c r="K159" s="327" t="str">
        <f>K2</f>
        <v>Số tiền phải đóng (đồng)</v>
      </c>
      <c r="L159" s="308"/>
      <c r="M159" s="11"/>
      <c r="N159" s="12"/>
      <c r="O159" s="12"/>
      <c r="P159" s="12"/>
    </row>
    <row r="160" spans="1:17" ht="39.950000000000003" customHeight="1" x14ac:dyDescent="0.3">
      <c r="A160" s="321"/>
      <c r="B160" s="50" t="s">
        <v>8</v>
      </c>
      <c r="C160" s="50" t="s">
        <v>9</v>
      </c>
      <c r="D160" s="240" t="s">
        <v>10</v>
      </c>
      <c r="E160" s="238" t="s">
        <v>11</v>
      </c>
      <c r="F160" s="50" t="s">
        <v>8</v>
      </c>
      <c r="G160" s="50" t="s">
        <v>9</v>
      </c>
      <c r="H160" s="237" t="s">
        <v>12</v>
      </c>
      <c r="I160" s="239" t="s">
        <v>11</v>
      </c>
      <c r="J160" s="326"/>
      <c r="K160" s="328"/>
      <c r="L160" s="309"/>
      <c r="M160" s="11"/>
      <c r="N160" s="12"/>
      <c r="O160" s="12"/>
      <c r="P160" s="13"/>
    </row>
    <row r="161" spans="1:16" ht="20.100000000000001" customHeight="1" x14ac:dyDescent="0.3">
      <c r="A161" s="111">
        <f>A127</f>
        <v>1300000</v>
      </c>
      <c r="B161" s="112">
        <v>1031</v>
      </c>
      <c r="C161" s="112">
        <v>1345</v>
      </c>
      <c r="D161" s="14">
        <f>C161-B161+C163</f>
        <v>314</v>
      </c>
      <c r="E161" s="41">
        <f>IF(D161&lt;=50,D161*$N$2,(D161-50)*$N$3+50*$N$2)</f>
        <v>1074000</v>
      </c>
      <c r="F161" s="112">
        <v>157</v>
      </c>
      <c r="G161" s="112">
        <v>181</v>
      </c>
      <c r="H161" s="16">
        <f>G161-F161</f>
        <v>24</v>
      </c>
      <c r="I161" s="17">
        <f>H161*$O$4</f>
        <v>360000</v>
      </c>
      <c r="J161" s="17">
        <v>40000</v>
      </c>
      <c r="K161" s="18">
        <f>A161+E161+I161+J161</f>
        <v>2774000</v>
      </c>
      <c r="L161" s="309"/>
      <c r="M161" s="19"/>
      <c r="N161" s="20"/>
      <c r="O161" s="21"/>
      <c r="P161" s="21"/>
    </row>
    <row r="162" spans="1:16" ht="20.100000000000001" customHeight="1" thickBot="1" x14ac:dyDescent="0.35">
      <c r="A162" s="317" t="str">
        <f>A32</f>
        <v xml:space="preserve">C.YẾN: 090.1357.000 Lưu ý: Vui lòng thanh toán trước ngày 01/09/2020 tại địa chỉ nhà số 43A Nguyễn Văn Cự, P.Tân Tạo A, Q.Bình Tân </v>
      </c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7"/>
      <c r="M162" s="263">
        <v>34424</v>
      </c>
      <c r="N162" s="298"/>
      <c r="O162" s="298"/>
    </row>
    <row r="163" spans="1:16" ht="19.5" customHeight="1" thickTop="1" thickBot="1" x14ac:dyDescent="0.35">
      <c r="A163" s="8"/>
      <c r="B163" s="58"/>
      <c r="C163" s="58"/>
      <c r="D163" s="58"/>
      <c r="K163" s="27"/>
      <c r="M163" s="264">
        <v>33918</v>
      </c>
    </row>
    <row r="164" spans="1:16" ht="18" customHeight="1" thickTop="1" thickBot="1" x14ac:dyDescent="0.35">
      <c r="A164" s="59" t="s">
        <v>42</v>
      </c>
      <c r="B164" s="58"/>
      <c r="C164" s="58"/>
      <c r="D164" s="58"/>
      <c r="M164" s="264">
        <f>M162-M163</f>
        <v>506</v>
      </c>
      <c r="N164" s="265">
        <f>968532/M164</f>
        <v>1914.094861660079</v>
      </c>
    </row>
    <row r="165" spans="1:16" ht="30" customHeight="1" thickTop="1" x14ac:dyDescent="0.3">
      <c r="A165" s="352" t="s">
        <v>43</v>
      </c>
      <c r="B165" s="353"/>
      <c r="C165" s="353"/>
      <c r="D165" s="354"/>
      <c r="E165" s="355" t="s">
        <v>44</v>
      </c>
      <c r="F165" s="357" t="s">
        <v>45</v>
      </c>
      <c r="G165" s="358"/>
      <c r="H165" s="358"/>
      <c r="I165" s="358"/>
      <c r="J165" s="357" t="s">
        <v>46</v>
      </c>
      <c r="K165" s="357" t="s">
        <v>47</v>
      </c>
      <c r="L165" s="357" t="s">
        <v>48</v>
      </c>
      <c r="M165" s="60"/>
    </row>
    <row r="166" spans="1:16" ht="42" customHeight="1" x14ac:dyDescent="0.3">
      <c r="A166" s="61" t="s">
        <v>8</v>
      </c>
      <c r="B166" s="240" t="s">
        <v>9</v>
      </c>
      <c r="C166" s="240" t="s">
        <v>10</v>
      </c>
      <c r="D166" s="62" t="s">
        <v>11</v>
      </c>
      <c r="E166" s="356"/>
      <c r="F166" s="240" t="s">
        <v>8</v>
      </c>
      <c r="G166" s="240" t="s">
        <v>9</v>
      </c>
      <c r="H166" s="237" t="s">
        <v>12</v>
      </c>
      <c r="I166" s="243" t="s">
        <v>11</v>
      </c>
      <c r="J166" s="304"/>
      <c r="K166" s="304"/>
      <c r="L166" s="304"/>
      <c r="M166" s="266" t="str">
        <f>A164</f>
        <v>SN 45</v>
      </c>
    </row>
    <row r="167" spans="1:16" x14ac:dyDescent="0.3">
      <c r="A167" s="361">
        <f>B4+B11+B18+B25+B31+B38+B45+B52</f>
        <v>33412</v>
      </c>
      <c r="B167" s="361">
        <f>C4+C11+C18+C25+C31+C38+C45+C52</f>
        <v>34217</v>
      </c>
      <c r="C167" s="363">
        <f>B167-A167</f>
        <v>805</v>
      </c>
      <c r="D167" s="365">
        <f>E4+E11+E18+E25+E31+E38+E45+E52</f>
        <v>2562000</v>
      </c>
      <c r="E167" s="361"/>
      <c r="F167" s="240">
        <f>F4+F11+F18+F25+F31+F38+F45+F52</f>
        <v>6125</v>
      </c>
      <c r="G167" s="240">
        <f>+G4+G11+G18+G25+G31+G38+G45+G52</f>
        <v>6170</v>
      </c>
      <c r="H167" s="237">
        <f>G167-F167</f>
        <v>45</v>
      </c>
      <c r="I167" s="64">
        <f>I4+I11+I18+I25+I31+I38+I45+I52</f>
        <v>675000</v>
      </c>
      <c r="J167" s="130">
        <v>1362775</v>
      </c>
      <c r="K167" s="20">
        <v>109000</v>
      </c>
      <c r="L167" s="130">
        <v>359605</v>
      </c>
      <c r="M167" s="256">
        <v>52891</v>
      </c>
      <c r="N167" s="8"/>
    </row>
    <row r="168" spans="1:16" ht="19.5" thickBot="1" x14ac:dyDescent="0.35">
      <c r="A168" s="362"/>
      <c r="B168" s="362"/>
      <c r="C168" s="364"/>
      <c r="D168" s="366"/>
      <c r="E168" s="362"/>
      <c r="F168" s="367" t="s">
        <v>49</v>
      </c>
      <c r="G168" s="367"/>
      <c r="H168" s="367"/>
      <c r="I168" s="367"/>
      <c r="J168" s="65">
        <f>D167-J167</f>
        <v>1199225</v>
      </c>
      <c r="K168" s="65"/>
      <c r="L168" s="66">
        <f>I167-L167</f>
        <v>315395</v>
      </c>
      <c r="M168" s="257">
        <v>52162</v>
      </c>
      <c r="N168" s="8"/>
    </row>
    <row r="169" spans="1:16" ht="21" thickTop="1" thickBot="1" x14ac:dyDescent="0.35">
      <c r="A169" s="115">
        <v>51911</v>
      </c>
      <c r="B169" s="115">
        <v>52768</v>
      </c>
      <c r="C169" s="118">
        <f>B169-A169</f>
        <v>857</v>
      </c>
      <c r="D169" s="67"/>
      <c r="F169" s="113">
        <v>3</v>
      </c>
      <c r="G169" s="113">
        <v>3</v>
      </c>
      <c r="H169" s="117">
        <f>G169-F169</f>
        <v>0</v>
      </c>
      <c r="M169" s="261"/>
      <c r="N169" s="8"/>
    </row>
    <row r="170" spans="1:16" ht="15" customHeight="1" thickTop="1" thickBot="1" x14ac:dyDescent="0.35">
      <c r="A170" s="59" t="s">
        <v>50</v>
      </c>
      <c r="B170" s="58"/>
      <c r="C170" s="58"/>
      <c r="D170" s="58"/>
      <c r="M170" s="258">
        <f>M167-M168</f>
        <v>729</v>
      </c>
      <c r="N170" s="262">
        <f>1362775/M170</f>
        <v>1869.3758573388202</v>
      </c>
    </row>
    <row r="171" spans="1:16" ht="19.5" thickTop="1" x14ac:dyDescent="0.3">
      <c r="A171" s="352" t="s">
        <v>43</v>
      </c>
      <c r="B171" s="353"/>
      <c r="C171" s="353"/>
      <c r="D171" s="354"/>
      <c r="E171" s="355" t="s">
        <v>44</v>
      </c>
      <c r="F171" s="357" t="s">
        <v>45</v>
      </c>
      <c r="G171" s="358"/>
      <c r="H171" s="358"/>
      <c r="I171" s="358"/>
      <c r="J171" s="357" t="s">
        <v>46</v>
      </c>
      <c r="K171" s="357" t="s">
        <v>47</v>
      </c>
      <c r="L171" s="357" t="s">
        <v>48</v>
      </c>
      <c r="M171" s="68"/>
      <c r="N171" s="8"/>
    </row>
    <row r="172" spans="1:16" ht="59.25" x14ac:dyDescent="0.3">
      <c r="A172" s="61" t="s">
        <v>8</v>
      </c>
      <c r="B172" s="240" t="s">
        <v>9</v>
      </c>
      <c r="C172" s="240" t="s">
        <v>10</v>
      </c>
      <c r="D172" s="62" t="s">
        <v>11</v>
      </c>
      <c r="E172" s="356"/>
      <c r="F172" s="240" t="s">
        <v>8</v>
      </c>
      <c r="G172" s="240" t="s">
        <v>9</v>
      </c>
      <c r="H172" s="237" t="s">
        <v>12</v>
      </c>
      <c r="I172" s="243" t="s">
        <v>11</v>
      </c>
      <c r="J172" s="304"/>
      <c r="K172" s="304"/>
      <c r="L172" s="304"/>
      <c r="M172" s="266" t="str">
        <f>A170</f>
        <v>SN 45A</v>
      </c>
      <c r="N172" s="8"/>
    </row>
    <row r="173" spans="1:16" x14ac:dyDescent="0.3">
      <c r="A173" s="368">
        <f>B58+B65+B72+B79+B85+B92+B99+B106+B113</f>
        <v>81144</v>
      </c>
      <c r="B173" s="361">
        <f>+C58+C65+C72+C79+C85+C92+C99+C106+C113</f>
        <v>81977</v>
      </c>
      <c r="C173" s="363">
        <f>B173-A173</f>
        <v>833</v>
      </c>
      <c r="D173" s="365">
        <f>E58+E65+E72+E79+E85+E92+E99+E106+E113</f>
        <v>2746000</v>
      </c>
      <c r="E173" s="361">
        <f>+J58+J65+J72+J79+J85+J92+J99+J106+J113</f>
        <v>0</v>
      </c>
      <c r="F173" s="240">
        <f>F58+F65+F72+F79+F85+F92+F99+F106+F113</f>
        <v>6534</v>
      </c>
      <c r="G173" s="240">
        <f>G58+G65+G72+G79+G85+G99+G106+G113+G92</f>
        <v>6605</v>
      </c>
      <c r="H173" s="237">
        <f>G173-F173</f>
        <v>71</v>
      </c>
      <c r="I173" s="64">
        <f>I58+I65+I72+I79+I85+I92+I99+I106+I113</f>
        <v>1065000</v>
      </c>
      <c r="J173" s="130">
        <v>1339886</v>
      </c>
      <c r="K173" s="20">
        <f>K167</f>
        <v>109000</v>
      </c>
      <c r="L173" s="130">
        <v>310845</v>
      </c>
      <c r="M173" s="256">
        <v>57602</v>
      </c>
      <c r="N173" s="8"/>
    </row>
    <row r="174" spans="1:16" ht="19.5" thickBot="1" x14ac:dyDescent="0.35">
      <c r="A174" s="369"/>
      <c r="B174" s="362"/>
      <c r="C174" s="364"/>
      <c r="D174" s="366"/>
      <c r="E174" s="362"/>
      <c r="F174" s="367" t="s">
        <v>49</v>
      </c>
      <c r="G174" s="367"/>
      <c r="H174" s="367"/>
      <c r="I174" s="367"/>
      <c r="J174" s="65">
        <f>D173-J173</f>
        <v>1406114</v>
      </c>
      <c r="K174" s="65"/>
      <c r="L174" s="66">
        <f>I173-L173</f>
        <v>754155</v>
      </c>
      <c r="M174" s="257">
        <v>56885</v>
      </c>
      <c r="N174" s="8"/>
    </row>
    <row r="175" spans="1:16" ht="21" thickTop="1" thickBot="1" x14ac:dyDescent="0.35">
      <c r="A175" s="116">
        <v>56599</v>
      </c>
      <c r="B175" s="116">
        <v>57485</v>
      </c>
      <c r="C175" s="118">
        <f>B175-A175</f>
        <v>886</v>
      </c>
      <c r="D175" s="106"/>
      <c r="F175" s="113">
        <v>5</v>
      </c>
      <c r="G175" s="113">
        <v>5</v>
      </c>
      <c r="H175" s="117">
        <f>G175-F175</f>
        <v>0</v>
      </c>
      <c r="M175" s="258">
        <f>M173-M174</f>
        <v>717</v>
      </c>
      <c r="N175" s="262">
        <f>1339886/M175</f>
        <v>1868.7391910739191</v>
      </c>
    </row>
    <row r="176" spans="1:16" ht="15" customHeight="1" thickTop="1" thickBot="1" x14ac:dyDescent="0.35">
      <c r="A176" s="59" t="s">
        <v>51</v>
      </c>
      <c r="B176" s="69"/>
      <c r="C176" s="58"/>
      <c r="D176" s="58"/>
      <c r="N176" s="8"/>
    </row>
    <row r="177" spans="1:15" ht="19.5" thickTop="1" x14ac:dyDescent="0.3">
      <c r="A177" s="352" t="s">
        <v>43</v>
      </c>
      <c r="B177" s="353"/>
      <c r="C177" s="353"/>
      <c r="D177" s="354"/>
      <c r="E177" s="355" t="s">
        <v>44</v>
      </c>
      <c r="F177" s="357" t="s">
        <v>45</v>
      </c>
      <c r="G177" s="358"/>
      <c r="H177" s="358"/>
      <c r="I177" s="358"/>
      <c r="J177" s="357" t="s">
        <v>46</v>
      </c>
      <c r="K177" s="357" t="s">
        <v>47</v>
      </c>
      <c r="L177" s="357" t="s">
        <v>48</v>
      </c>
      <c r="N177" s="8"/>
    </row>
    <row r="178" spans="1:15" ht="59.25" x14ac:dyDescent="0.3">
      <c r="A178" s="61" t="s">
        <v>8</v>
      </c>
      <c r="B178" s="240" t="s">
        <v>9</v>
      </c>
      <c r="C178" s="240" t="s">
        <v>10</v>
      </c>
      <c r="D178" s="62" t="s">
        <v>11</v>
      </c>
      <c r="E178" s="356"/>
      <c r="F178" s="240" t="s">
        <v>8</v>
      </c>
      <c r="G178" s="240" t="s">
        <v>9</v>
      </c>
      <c r="H178" s="237" t="s">
        <v>12</v>
      </c>
      <c r="I178" s="243" t="s">
        <v>11</v>
      </c>
      <c r="J178" s="304"/>
      <c r="K178" s="304"/>
      <c r="L178" s="304"/>
      <c r="M178" s="267" t="str">
        <f>A176</f>
        <v>SN 19D</v>
      </c>
      <c r="N178" s="8"/>
    </row>
    <row r="179" spans="1:15" x14ac:dyDescent="0.3">
      <c r="A179" s="368">
        <f>B120+B127+B134+B140+B147+B154+B161</f>
        <v>28172</v>
      </c>
      <c r="B179" s="361">
        <f>C120+C127+C134+C140+C147+C154+C161</f>
        <v>29194</v>
      </c>
      <c r="C179" s="363">
        <f>B179-A179</f>
        <v>1022</v>
      </c>
      <c r="D179" s="365">
        <f>E120+E127+E134+E140+E147+E154+E161</f>
        <v>3402000</v>
      </c>
      <c r="E179" s="361">
        <f>J120+J127+J134+J140+J147+J154+J161</f>
        <v>120000</v>
      </c>
      <c r="F179" s="240">
        <f>F120+F127+F134+F140+F147+F154+F161</f>
        <v>4538</v>
      </c>
      <c r="G179" s="240">
        <f>G120+G127+G134+G140+G147+G154+G161</f>
        <v>4624</v>
      </c>
      <c r="H179" s="237">
        <f>G179-F179</f>
        <v>86</v>
      </c>
      <c r="I179" s="64">
        <f>I120+I127+I134+I140+I147+I154+I161</f>
        <v>1290000</v>
      </c>
      <c r="J179" s="130">
        <v>1640067</v>
      </c>
      <c r="K179" s="20">
        <f>K167</f>
        <v>109000</v>
      </c>
      <c r="L179" s="130">
        <v>353510</v>
      </c>
      <c r="M179" s="259">
        <v>4407</v>
      </c>
      <c r="N179" s="8"/>
    </row>
    <row r="180" spans="1:15" ht="19.5" thickBot="1" x14ac:dyDescent="0.35">
      <c r="A180" s="369"/>
      <c r="B180" s="362"/>
      <c r="C180" s="364"/>
      <c r="D180" s="366"/>
      <c r="E180" s="362"/>
      <c r="F180" s="372" t="s">
        <v>49</v>
      </c>
      <c r="G180" s="373"/>
      <c r="H180" s="373"/>
      <c r="I180" s="71">
        <f>I179-L180</f>
        <v>353510</v>
      </c>
      <c r="J180" s="65">
        <f>D179-J179</f>
        <v>1761933</v>
      </c>
      <c r="K180" s="65"/>
      <c r="L180" s="66">
        <f>I179-L179</f>
        <v>936490</v>
      </c>
      <c r="M180" s="257">
        <v>3552</v>
      </c>
      <c r="N180" s="262">
        <f>1640067/M181</f>
        <v>1918.2070175438596</v>
      </c>
    </row>
    <row r="181" spans="1:15" ht="21" thickTop="1" thickBot="1" x14ac:dyDescent="0.35">
      <c r="A181" s="115">
        <v>3270</v>
      </c>
      <c r="B181" s="115">
        <v>4265</v>
      </c>
      <c r="C181" s="118">
        <f>B181-A181</f>
        <v>995</v>
      </c>
      <c r="D181" s="67"/>
      <c r="E181" s="72"/>
      <c r="F181" s="113">
        <v>2297</v>
      </c>
      <c r="G181" s="113">
        <v>2293</v>
      </c>
      <c r="H181" s="73">
        <f>G181-F181</f>
        <v>-4</v>
      </c>
      <c r="I181" s="74"/>
      <c r="M181" s="260">
        <f>M179-M180</f>
        <v>855</v>
      </c>
      <c r="N181" s="8"/>
    </row>
    <row r="182" spans="1:15" ht="20.25" thickTop="1" thickBot="1" x14ac:dyDescent="0.35">
      <c r="A182" s="370" t="s">
        <v>52</v>
      </c>
      <c r="B182" s="371"/>
      <c r="C182" s="58"/>
      <c r="D182" s="58"/>
      <c r="N182" s="8"/>
    </row>
    <row r="183" spans="1:15" ht="19.5" thickTop="1" x14ac:dyDescent="0.3">
      <c r="A183" s="352" t="s">
        <v>43</v>
      </c>
      <c r="B183" s="353"/>
      <c r="C183" s="353"/>
      <c r="D183" s="354"/>
      <c r="E183" s="355" t="s">
        <v>44</v>
      </c>
      <c r="F183" s="357" t="s">
        <v>45</v>
      </c>
      <c r="G183" s="357"/>
      <c r="H183" s="357"/>
      <c r="I183" s="357"/>
      <c r="J183" s="357" t="s">
        <v>46</v>
      </c>
      <c r="K183" s="357" t="s">
        <v>47</v>
      </c>
      <c r="L183" s="357" t="s">
        <v>53</v>
      </c>
      <c r="M183" s="390" t="s">
        <v>54</v>
      </c>
    </row>
    <row r="184" spans="1:15" ht="59.25" x14ac:dyDescent="0.3">
      <c r="A184" s="61" t="s">
        <v>8</v>
      </c>
      <c r="B184" s="240" t="s">
        <v>9</v>
      </c>
      <c r="C184" s="240" t="s">
        <v>10</v>
      </c>
      <c r="D184" s="62" t="s">
        <v>11</v>
      </c>
      <c r="E184" s="307"/>
      <c r="F184" s="240" t="s">
        <v>8</v>
      </c>
      <c r="G184" s="240" t="s">
        <v>9</v>
      </c>
      <c r="H184" s="237" t="s">
        <v>12</v>
      </c>
      <c r="I184" s="243" t="s">
        <v>11</v>
      </c>
      <c r="J184" s="305"/>
      <c r="K184" s="305"/>
      <c r="L184" s="304"/>
      <c r="M184" s="390"/>
      <c r="N184" s="31">
        <f>J185+L185</f>
        <v>5366688</v>
      </c>
      <c r="O184" s="75">
        <f>N184+N186</f>
        <v>5366688</v>
      </c>
    </row>
    <row r="185" spans="1:15" ht="20.25" thickBot="1" x14ac:dyDescent="0.4">
      <c r="A185" s="375">
        <f>A167+A173+A179</f>
        <v>142728</v>
      </c>
      <c r="B185" s="363">
        <f>B167+B173+B179</f>
        <v>145388</v>
      </c>
      <c r="C185" s="363">
        <f>B185-A185</f>
        <v>2660</v>
      </c>
      <c r="D185" s="379">
        <f>D167+D173+D179</f>
        <v>8710000</v>
      </c>
      <c r="E185" s="382">
        <f>E167+E173+E179</f>
        <v>120000</v>
      </c>
      <c r="F185" s="76">
        <f>F167+F173+F179</f>
        <v>17197</v>
      </c>
      <c r="G185" s="76">
        <f>G167+G173+G179</f>
        <v>17399</v>
      </c>
      <c r="H185" s="237">
        <f>G185-F185</f>
        <v>202</v>
      </c>
      <c r="I185" s="77">
        <f>I167+I173+I179</f>
        <v>3030000</v>
      </c>
      <c r="J185" s="130">
        <f>J167+J173+J179</f>
        <v>4342728</v>
      </c>
      <c r="K185" s="236">
        <v>120000</v>
      </c>
      <c r="L185" s="78">
        <f>L173+L167+L179</f>
        <v>1023960</v>
      </c>
      <c r="M185" s="79" t="s">
        <v>55</v>
      </c>
      <c r="N185" s="80"/>
    </row>
    <row r="186" spans="1:15" ht="19.5" x14ac:dyDescent="0.35">
      <c r="A186" s="376"/>
      <c r="B186" s="378"/>
      <c r="C186" s="378"/>
      <c r="D186" s="380"/>
      <c r="E186" s="383"/>
      <c r="F186" s="385" t="s">
        <v>49</v>
      </c>
      <c r="G186" s="386"/>
      <c r="H186" s="386"/>
      <c r="I186" s="386"/>
      <c r="J186" s="129">
        <f>D185-J185</f>
        <v>4367272</v>
      </c>
      <c r="K186" s="81">
        <f>E185-K185</f>
        <v>0</v>
      </c>
      <c r="L186" s="82">
        <f>I185-L185</f>
        <v>2006040</v>
      </c>
      <c r="M186" s="79" t="s">
        <v>56</v>
      </c>
      <c r="N186" s="80"/>
    </row>
    <row r="187" spans="1:15" ht="19.5" x14ac:dyDescent="0.35">
      <c r="A187" s="376"/>
      <c r="B187" s="378"/>
      <c r="C187" s="378"/>
      <c r="D187" s="380"/>
      <c r="E187" s="383"/>
      <c r="F187" s="387" t="s">
        <v>57</v>
      </c>
      <c r="G187" s="388"/>
      <c r="H187" s="388"/>
      <c r="I187" s="388"/>
      <c r="J187" s="231">
        <f>A4+A11+A18+A25+A31+A38+A45+A52+A58+A65+A72+A79+A85+A92+A99+A106+A113+A120+A127+A134+A140+A147+A154+A161</f>
        <v>39400000</v>
      </c>
      <c r="K187" s="232"/>
      <c r="L187" s="233"/>
      <c r="M187" s="79"/>
      <c r="N187" s="80"/>
    </row>
    <row r="188" spans="1:15" ht="20.25" thickBot="1" x14ac:dyDescent="0.4">
      <c r="A188" s="377"/>
      <c r="B188" s="364"/>
      <c r="C188" s="364"/>
      <c r="D188" s="381"/>
      <c r="E188" s="384"/>
      <c r="F188" s="389" t="s">
        <v>58</v>
      </c>
      <c r="G188" s="367"/>
      <c r="H188" s="367"/>
      <c r="I188" s="367"/>
      <c r="J188" s="229">
        <f>J187+J186+K186+L186</f>
        <v>45773312</v>
      </c>
      <c r="K188" s="230" t="s">
        <v>160</v>
      </c>
      <c r="L188" s="234">
        <f>K4+K11+K18+K25+K31+K38+K45+K52+K58+K65+K72+K79+K85+K92+K99+K106+K113+K120+K127+K134+K140+K147+K154+K161</f>
        <v>51430000</v>
      </c>
      <c r="M188" s="79" t="s">
        <v>59</v>
      </c>
      <c r="N188" s="80">
        <v>33000000</v>
      </c>
    </row>
    <row r="189" spans="1:15" ht="20.25" thickTop="1" x14ac:dyDescent="0.35">
      <c r="A189" s="83" t="s">
        <v>60</v>
      </c>
      <c r="B189" s="115">
        <f>B181+B175+B169</f>
        <v>114518</v>
      </c>
      <c r="C189" s="115">
        <f>B189-(B179+B173+B167)</f>
        <v>-30870</v>
      </c>
      <c r="D189" s="84"/>
      <c r="E189" s="84"/>
      <c r="F189" s="58"/>
      <c r="G189" s="58"/>
      <c r="H189" s="85"/>
      <c r="I189" s="85"/>
      <c r="J189" s="86"/>
      <c r="K189" s="87" t="str">
        <f>K190</f>
        <v xml:space="preserve">Dư tiền phòng: </v>
      </c>
      <c r="L189" s="86">
        <f>L190+L191+L192</f>
        <v>12773312</v>
      </c>
      <c r="M189" s="79"/>
      <c r="N189" s="80"/>
    </row>
    <row r="190" spans="1:15" ht="18.75" customHeight="1" x14ac:dyDescent="0.3">
      <c r="A190" s="88" t="s">
        <v>61</v>
      </c>
      <c r="B190" s="89">
        <f>J185/L185</f>
        <v>4.241110980897691</v>
      </c>
      <c r="C190" s="90" t="s">
        <v>62</v>
      </c>
      <c r="D190" s="90"/>
      <c r="K190" s="83" t="s">
        <v>134</v>
      </c>
      <c r="L190" s="91">
        <f>J187-N190</f>
        <v>6400000</v>
      </c>
      <c r="M190" s="92" t="s">
        <v>63</v>
      </c>
      <c r="N190" s="93">
        <f>SUM(N185:N188)</f>
        <v>33000000</v>
      </c>
    </row>
    <row r="191" spans="1:15" ht="19.5" x14ac:dyDescent="0.35">
      <c r="A191" s="23" t="s">
        <v>64</v>
      </c>
      <c r="B191" s="94">
        <f>B185-A185</f>
        <v>2660</v>
      </c>
      <c r="K191" s="83" t="s">
        <v>150</v>
      </c>
      <c r="L191" s="95">
        <f>J186</f>
        <v>4367272</v>
      </c>
      <c r="M191" s="79"/>
      <c r="N191" s="80"/>
    </row>
    <row r="192" spans="1:15" ht="19.5" x14ac:dyDescent="0.3">
      <c r="A192" s="23" t="s">
        <v>65</v>
      </c>
      <c r="B192" s="96">
        <f>L185</f>
        <v>1023960</v>
      </c>
      <c r="K192" s="83" t="s">
        <v>151</v>
      </c>
      <c r="L192" s="95">
        <f>L186</f>
        <v>2006040</v>
      </c>
    </row>
    <row r="193" spans="1:19" ht="19.5" x14ac:dyDescent="0.3">
      <c r="A193" s="199"/>
      <c r="B193" s="197"/>
      <c r="C193" s="197"/>
      <c r="D193" s="197"/>
      <c r="E193" s="235"/>
      <c r="F193" s="197"/>
      <c r="G193" s="197"/>
      <c r="H193" s="198"/>
      <c r="I193" s="199"/>
      <c r="J193" s="199"/>
      <c r="K193" s="199"/>
      <c r="L193" s="204"/>
      <c r="M193" s="205"/>
      <c r="N193" s="206"/>
      <c r="O193" s="126"/>
      <c r="P193" s="123"/>
      <c r="Q193" s="123"/>
      <c r="R193" s="123"/>
      <c r="S193" s="228"/>
    </row>
    <row r="194" spans="1:19" x14ac:dyDescent="0.3">
      <c r="A194" s="374"/>
      <c r="B194" s="374"/>
      <c r="C194" s="374"/>
      <c r="D194" s="195"/>
      <c r="E194" s="235"/>
      <c r="F194" s="197"/>
      <c r="G194" s="197"/>
      <c r="H194" s="198"/>
      <c r="I194" s="199"/>
      <c r="J194" s="199"/>
      <c r="K194" s="199"/>
      <c r="L194" s="200"/>
      <c r="M194" s="201"/>
      <c r="N194" s="195"/>
      <c r="O194" s="126"/>
      <c r="P194" s="123"/>
      <c r="Q194" s="123"/>
      <c r="R194" s="123"/>
      <c r="S194" s="228"/>
    </row>
    <row r="195" spans="1:19" x14ac:dyDescent="0.3">
      <c r="A195" s="199"/>
      <c r="B195" s="200"/>
      <c r="C195" s="201"/>
      <c r="D195" s="195"/>
      <c r="E195" s="151"/>
      <c r="F195" s="197"/>
      <c r="G195" s="197"/>
      <c r="H195" s="198"/>
      <c r="I195" s="199"/>
      <c r="J195" s="199"/>
      <c r="K195" s="199"/>
      <c r="L195" s="201"/>
      <c r="M195" s="195"/>
      <c r="N195" s="126"/>
      <c r="O195" s="123"/>
      <c r="P195" s="123"/>
      <c r="Q195" s="123"/>
      <c r="R195" s="123"/>
      <c r="S195" s="228"/>
    </row>
    <row r="196" spans="1:19" x14ac:dyDescent="0.3">
      <c r="A196" s="199"/>
      <c r="B196" s="199"/>
      <c r="C196" s="203"/>
      <c r="D196" s="195"/>
      <c r="E196" s="151"/>
      <c r="F196" s="197"/>
      <c r="G196" s="197"/>
      <c r="H196" s="198"/>
      <c r="I196" s="199"/>
      <c r="J196" s="199"/>
      <c r="K196" s="199"/>
      <c r="L196" s="201"/>
      <c r="M196" s="195"/>
      <c r="N196" s="126"/>
      <c r="O196" s="123"/>
      <c r="P196" s="123"/>
      <c r="Q196" s="123"/>
      <c r="R196" s="123"/>
      <c r="S196" s="228"/>
    </row>
    <row r="197" spans="1:19" x14ac:dyDescent="0.3">
      <c r="A197" s="199"/>
      <c r="B197" s="197"/>
      <c r="C197" s="203"/>
      <c r="D197" s="197"/>
      <c r="E197" s="151"/>
      <c r="F197" s="197"/>
      <c r="G197" s="197"/>
      <c r="H197" s="198"/>
      <c r="I197" s="199"/>
      <c r="J197" s="199"/>
      <c r="K197" s="199"/>
      <c r="L197" s="201"/>
      <c r="M197" s="195"/>
      <c r="N197" s="126"/>
      <c r="O197" s="123"/>
      <c r="P197" s="123"/>
      <c r="Q197" s="123"/>
      <c r="R197" s="123"/>
      <c r="S197" s="228"/>
    </row>
    <row r="198" spans="1:19" x14ac:dyDescent="0.3">
      <c r="A198" s="199"/>
      <c r="B198" s="197"/>
      <c r="C198" s="197"/>
      <c r="D198" s="197"/>
      <c r="E198" s="151"/>
      <c r="F198" s="197"/>
      <c r="G198" s="197"/>
      <c r="H198" s="198"/>
      <c r="I198" s="199"/>
      <c r="J198" s="199"/>
      <c r="K198" s="199"/>
      <c r="L198" s="201"/>
      <c r="M198" s="195"/>
      <c r="N198" s="126"/>
      <c r="O198" s="123"/>
      <c r="P198" s="123"/>
      <c r="Q198" s="123"/>
      <c r="R198" s="123"/>
      <c r="S198" s="228"/>
    </row>
    <row r="199" spans="1:19" x14ac:dyDescent="0.3">
      <c r="A199" s="199"/>
      <c r="B199" s="197"/>
      <c r="C199" s="197"/>
      <c r="D199" s="197"/>
      <c r="E199" s="151"/>
      <c r="F199" s="197"/>
      <c r="G199" s="197"/>
      <c r="H199" s="198"/>
      <c r="I199" s="199"/>
      <c r="J199" s="199"/>
      <c r="K199" s="199"/>
      <c r="L199" s="235"/>
      <c r="M199" s="195"/>
      <c r="N199" s="126"/>
      <c r="O199" s="123"/>
      <c r="P199" s="123"/>
      <c r="Q199" s="123"/>
      <c r="R199" s="123"/>
      <c r="S199" s="228"/>
    </row>
    <row r="200" spans="1:19" x14ac:dyDescent="0.3">
      <c r="A200" s="199"/>
      <c r="B200" s="197"/>
      <c r="C200" s="197"/>
      <c r="D200" s="197"/>
      <c r="E200" s="151"/>
      <c r="F200" s="197"/>
      <c r="G200" s="197"/>
      <c r="H200" s="198"/>
      <c r="I200" s="199"/>
      <c r="J200" s="199"/>
      <c r="K200" s="199"/>
      <c r="L200" s="235"/>
      <c r="M200" s="195"/>
      <c r="N200" s="126"/>
      <c r="O200" s="123"/>
      <c r="P200" s="123"/>
      <c r="Q200" s="123"/>
      <c r="R200" s="123"/>
      <c r="S200" s="228"/>
    </row>
    <row r="201" spans="1:19" x14ac:dyDescent="0.3">
      <c r="A201" s="199"/>
      <c r="B201" s="197"/>
      <c r="C201" s="197"/>
      <c r="D201" s="197"/>
      <c r="E201" s="151"/>
      <c r="F201" s="197"/>
      <c r="G201" s="197"/>
      <c r="H201" s="198"/>
      <c r="I201" s="199"/>
      <c r="J201" s="199"/>
      <c r="K201" s="199"/>
      <c r="L201" s="235"/>
      <c r="M201" s="195"/>
      <c r="N201" s="126"/>
      <c r="O201" s="123"/>
      <c r="P201" s="123"/>
      <c r="Q201" s="123"/>
      <c r="R201" s="123"/>
      <c r="S201" s="228"/>
    </row>
    <row r="202" spans="1:19" x14ac:dyDescent="0.3">
      <c r="A202" s="199"/>
      <c r="B202" s="197"/>
      <c r="C202" s="197"/>
      <c r="D202" s="197"/>
      <c r="E202" s="235"/>
      <c r="F202" s="197"/>
      <c r="G202" s="197"/>
      <c r="H202" s="198"/>
      <c r="I202" s="199"/>
      <c r="J202" s="199"/>
      <c r="K202" s="199"/>
      <c r="L202" s="235"/>
      <c r="M202" s="195"/>
      <c r="N202" s="126"/>
      <c r="O202" s="123"/>
      <c r="P202" s="123"/>
      <c r="Q202" s="123"/>
      <c r="R202" s="123"/>
      <c r="S202" s="228"/>
    </row>
    <row r="203" spans="1:19" x14ac:dyDescent="0.3">
      <c r="A203" s="199"/>
      <c r="B203" s="197"/>
      <c r="C203" s="197"/>
      <c r="D203" s="197"/>
      <c r="E203" s="235"/>
      <c r="F203" s="197"/>
      <c r="G203" s="197"/>
      <c r="H203" s="198"/>
      <c r="I203" s="199"/>
      <c r="J203" s="199"/>
      <c r="K203" s="199"/>
      <c r="L203" s="235"/>
      <c r="M203" s="195"/>
      <c r="N203" s="126"/>
      <c r="O203" s="123"/>
      <c r="P203" s="123"/>
      <c r="Q203" s="123"/>
      <c r="R203" s="123"/>
      <c r="S203" s="228"/>
    </row>
    <row r="204" spans="1:19" x14ac:dyDescent="0.3">
      <c r="A204" s="199"/>
      <c r="B204" s="197"/>
      <c r="C204" s="197"/>
      <c r="D204" s="197"/>
      <c r="E204" s="235"/>
      <c r="F204" s="197"/>
      <c r="G204" s="197"/>
      <c r="H204" s="198"/>
      <c r="I204" s="199"/>
      <c r="J204" s="199"/>
      <c r="K204" s="199"/>
      <c r="L204" s="235"/>
      <c r="M204" s="195"/>
      <c r="N204" s="126"/>
      <c r="O204" s="123"/>
      <c r="P204" s="123"/>
      <c r="Q204" s="123"/>
      <c r="R204" s="123"/>
      <c r="S204" s="228"/>
    </row>
  </sheetData>
  <mergeCells count="289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86:L86"/>
    <mergeCell ref="N86:O86"/>
    <mergeCell ref="A87:L87"/>
    <mergeCell ref="A89:B89"/>
    <mergeCell ref="C89:I89"/>
    <mergeCell ref="A90:A91"/>
    <mergeCell ref="B90:E90"/>
    <mergeCell ref="F90:I90"/>
    <mergeCell ref="J90:J91"/>
    <mergeCell ref="K90:K91"/>
    <mergeCell ref="L90:L92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A194:C194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F188:I188"/>
  </mergeCells>
  <pageMargins left="0" right="0" top="0.25" bottom="0.25" header="0" footer="0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204"/>
  <sheetViews>
    <sheetView topLeftCell="A163" zoomScale="75" zoomScaleNormal="100" zoomScaleSheetLayoutView="91" zoomScalePageLayoutView="75" workbookViewId="0">
      <selection activeCell="G182" sqref="G182"/>
    </sheetView>
  </sheetViews>
  <sheetFormatPr defaultColWidth="9.140625" defaultRowHeight="18.75" x14ac:dyDescent="0.3"/>
  <cols>
    <col min="1" max="1" width="14.28515625" style="23" customWidth="1"/>
    <col min="2" max="2" width="13.85546875" style="113" customWidth="1"/>
    <col min="3" max="3" width="15.28515625" style="113" customWidth="1"/>
    <col min="4" max="4" width="16.5703125" style="113" customWidth="1"/>
    <col min="5" max="5" width="18.85546875" style="227" customWidth="1"/>
    <col min="6" max="7" width="9.7109375" style="113" customWidth="1"/>
    <col min="8" max="8" width="11.28515625" style="44" customWidth="1"/>
    <col min="9" max="9" width="13.85546875" style="23" customWidth="1"/>
    <col min="10" max="10" width="16.42578125" style="23" customWidth="1"/>
    <col min="11" max="11" width="16.85546875" style="23" customWidth="1"/>
    <col min="12" max="12" width="20.5703125" style="227" customWidth="1"/>
    <col min="13" max="13" width="25.28515625" style="57" customWidth="1"/>
    <col min="14" max="14" width="18" style="31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99" t="s">
        <v>0</v>
      </c>
      <c r="B1" s="300"/>
      <c r="C1" s="301" t="s">
        <v>161</v>
      </c>
      <c r="D1" s="301"/>
      <c r="E1" s="301"/>
      <c r="F1" s="301"/>
      <c r="G1" s="301"/>
      <c r="H1" s="301"/>
      <c r="I1" s="301"/>
      <c r="J1" s="1"/>
      <c r="K1" s="2"/>
      <c r="L1" s="3" t="s">
        <v>72</v>
      </c>
      <c r="M1" s="4" t="s">
        <v>2</v>
      </c>
      <c r="N1" s="5" t="s">
        <v>3</v>
      </c>
      <c r="O1" s="6" t="s">
        <v>4</v>
      </c>
      <c r="P1" s="6" t="s">
        <v>5</v>
      </c>
      <c r="Q1" s="7" t="s">
        <v>6</v>
      </c>
    </row>
    <row r="2" spans="1:17" ht="24.95" customHeight="1" x14ac:dyDescent="0.3">
      <c r="A2" s="302" t="s">
        <v>163</v>
      </c>
      <c r="B2" s="303" t="s">
        <v>120</v>
      </c>
      <c r="C2" s="304"/>
      <c r="D2" s="304"/>
      <c r="E2" s="304"/>
      <c r="F2" s="303" t="s">
        <v>121</v>
      </c>
      <c r="G2" s="303"/>
      <c r="H2" s="303"/>
      <c r="I2" s="303"/>
      <c r="J2" s="303" t="s">
        <v>162</v>
      </c>
      <c r="K2" s="307" t="s">
        <v>7</v>
      </c>
      <c r="L2" s="308">
        <f>K4+K11</f>
        <v>7020000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2"/>
      <c r="B3" s="223" t="s">
        <v>8</v>
      </c>
      <c r="C3" s="223" t="s">
        <v>9</v>
      </c>
      <c r="D3" s="223" t="s">
        <v>10</v>
      </c>
      <c r="E3" s="221" t="s">
        <v>11</v>
      </c>
      <c r="F3" s="223" t="s">
        <v>8</v>
      </c>
      <c r="G3" s="223" t="s">
        <v>9</v>
      </c>
      <c r="H3" s="220" t="s">
        <v>12</v>
      </c>
      <c r="I3" s="221" t="s">
        <v>11</v>
      </c>
      <c r="J3" s="303"/>
      <c r="K3" s="307"/>
      <c r="L3" s="309"/>
      <c r="M3" s="11">
        <v>30000</v>
      </c>
      <c r="N3" s="10">
        <v>3500</v>
      </c>
      <c r="O3" s="12">
        <v>100000</v>
      </c>
      <c r="P3" s="13">
        <f>(M3+N3+O3)-K4</f>
        <v>-6856500</v>
      </c>
    </row>
    <row r="4" spans="1:17" ht="20.100000000000001" customHeight="1" x14ac:dyDescent="0.3">
      <c r="A4" s="111">
        <v>6000000</v>
      </c>
      <c r="B4" s="112">
        <v>6487</v>
      </c>
      <c r="C4" s="112">
        <v>6777</v>
      </c>
      <c r="D4" s="113">
        <f>C4-B4</f>
        <v>290</v>
      </c>
      <c r="E4" s="15">
        <f>D4*3000</f>
        <v>870000</v>
      </c>
      <c r="F4" s="112">
        <v>613</v>
      </c>
      <c r="G4" s="112">
        <v>621</v>
      </c>
      <c r="H4" s="16">
        <f>G4-F4</f>
        <v>8</v>
      </c>
      <c r="I4" s="17">
        <f>H4*15000</f>
        <v>120000</v>
      </c>
      <c r="J4" s="17"/>
      <c r="K4" s="18">
        <f>A4+E4+I4</f>
        <v>6990000</v>
      </c>
      <c r="L4" s="309"/>
      <c r="M4" s="19">
        <v>23</v>
      </c>
      <c r="N4" s="20"/>
      <c r="O4" s="10">
        <v>15000</v>
      </c>
      <c r="P4" s="21"/>
    </row>
    <row r="5" spans="1:17" ht="28.5" customHeight="1" thickBot="1" x14ac:dyDescent="0.35">
      <c r="A5" s="310"/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2"/>
      <c r="M5" s="22"/>
      <c r="N5" s="298"/>
      <c r="O5" s="298"/>
    </row>
    <row r="6" spans="1:17" ht="13.5" customHeight="1" thickTop="1" x14ac:dyDescent="0.3">
      <c r="E6" s="24"/>
      <c r="F6" s="25"/>
      <c r="H6" s="26"/>
      <c r="J6" s="27"/>
      <c r="K6" s="28"/>
      <c r="L6" s="29"/>
      <c r="M6" s="30"/>
    </row>
    <row r="7" spans="1:17" ht="24.95" customHeight="1" thickBot="1" x14ac:dyDescent="0.35">
      <c r="A7" s="32"/>
      <c r="B7" s="33"/>
      <c r="C7" s="33"/>
      <c r="D7" s="33"/>
      <c r="E7" s="34"/>
      <c r="F7" s="33"/>
      <c r="G7" s="33"/>
      <c r="H7" s="35"/>
      <c r="I7" s="32"/>
      <c r="J7" s="32"/>
      <c r="K7" s="36"/>
      <c r="L7" s="37"/>
      <c r="M7" s="30"/>
    </row>
    <row r="8" spans="1:17" ht="30" customHeight="1" thickTop="1" x14ac:dyDescent="0.3">
      <c r="A8" s="299" t="s">
        <v>13</v>
      </c>
      <c r="B8" s="300"/>
      <c r="C8" s="301" t="str">
        <f>C1</f>
        <v>TIỀN NHÀ TRỌ THÁNG 9/2020</v>
      </c>
      <c r="D8" s="301"/>
      <c r="E8" s="301"/>
      <c r="F8" s="301"/>
      <c r="G8" s="301"/>
      <c r="H8" s="301"/>
      <c r="I8" s="301"/>
      <c r="J8" s="38"/>
      <c r="K8" s="39"/>
      <c r="L8" s="3" t="s">
        <v>1</v>
      </c>
      <c r="M8" s="4"/>
      <c r="N8" s="5"/>
      <c r="O8" s="6"/>
      <c r="P8" s="6"/>
    </row>
    <row r="9" spans="1:17" ht="24.95" customHeight="1" x14ac:dyDescent="0.3">
      <c r="A9" s="302" t="str">
        <f>A2</f>
        <v>Tiền phòng Tháng 9</v>
      </c>
      <c r="B9" s="303" t="str">
        <f>B2</f>
        <v>Tiền điện Tháng 8</v>
      </c>
      <c r="C9" s="304"/>
      <c r="D9" s="304"/>
      <c r="E9" s="304"/>
      <c r="F9" s="303" t="str">
        <f>F2</f>
        <v>Tiền nước Tháng 8</v>
      </c>
      <c r="G9" s="303"/>
      <c r="H9" s="303"/>
      <c r="I9" s="303"/>
      <c r="J9" s="303" t="str">
        <f>J2</f>
        <v>Thuê bao truyền hình cáp Tháng 8</v>
      </c>
      <c r="K9" s="305" t="str">
        <f>K2</f>
        <v>Số tiền phải đóng (đồng)</v>
      </c>
      <c r="L9" s="309"/>
      <c r="M9" s="40"/>
      <c r="N9" s="12"/>
      <c r="O9" s="12"/>
      <c r="P9" s="12"/>
    </row>
    <row r="10" spans="1:17" ht="39.950000000000003" customHeight="1" x14ac:dyDescent="0.3">
      <c r="A10" s="302"/>
      <c r="B10" s="223" t="s">
        <v>8</v>
      </c>
      <c r="C10" s="223" t="s">
        <v>9</v>
      </c>
      <c r="D10" s="223" t="s">
        <v>10</v>
      </c>
      <c r="E10" s="221" t="s">
        <v>11</v>
      </c>
      <c r="F10" s="223" t="s">
        <v>8</v>
      </c>
      <c r="G10" s="223" t="s">
        <v>9</v>
      </c>
      <c r="H10" s="220" t="s">
        <v>12</v>
      </c>
      <c r="I10" s="222" t="s">
        <v>11</v>
      </c>
      <c r="J10" s="303"/>
      <c r="K10" s="305"/>
      <c r="L10" s="309"/>
      <c r="M10" s="40"/>
      <c r="N10" s="12"/>
      <c r="O10" s="12"/>
      <c r="P10" s="13"/>
    </row>
    <row r="11" spans="1:17" ht="20.100000000000001" customHeight="1" x14ac:dyDescent="0.3">
      <c r="A11" s="111"/>
      <c r="B11" s="112"/>
      <c r="C11" s="112"/>
      <c r="D11" s="14">
        <f>C11-B11</f>
        <v>0</v>
      </c>
      <c r="E11" s="41">
        <f>IF(D11&lt;=50,D11*$N$2,(D11-50)*$N$3+50*$N$2)</f>
        <v>0</v>
      </c>
      <c r="F11" s="112">
        <v>716</v>
      </c>
      <c r="G11" s="112">
        <v>718</v>
      </c>
      <c r="H11" s="16">
        <f>G11-F11</f>
        <v>2</v>
      </c>
      <c r="I11" s="17">
        <f>H11*15000</f>
        <v>30000</v>
      </c>
      <c r="J11" s="17">
        <v>0</v>
      </c>
      <c r="K11" s="18">
        <f>A11+E11+I11+J11</f>
        <v>30000</v>
      </c>
      <c r="L11" s="309"/>
      <c r="M11" s="19"/>
      <c r="N11" s="20"/>
      <c r="O11" s="21"/>
      <c r="P11" s="21"/>
    </row>
    <row r="12" spans="1:17" s="43" customFormat="1" ht="20.100000000000001" customHeight="1" thickBot="1" x14ac:dyDescent="0.35">
      <c r="A12" s="313" t="str">
        <f>A19</f>
        <v xml:space="preserve">C.YẾN: 090.1357.000 Lưu ý: Vui lòng thanh toán trước ngày 01/09/2020 tại địa chỉ nhà số 43A Nguyễn Văn Cự, P.Tân Tạo A, Q.Bình Tân 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5"/>
      <c r="M12" s="42"/>
      <c r="N12" s="316"/>
      <c r="O12" s="316"/>
    </row>
    <row r="13" spans="1:17" ht="24.95" customHeight="1" thickTop="1" x14ac:dyDescent="0.3">
      <c r="M13" s="30"/>
    </row>
    <row r="14" spans="1:17" ht="16.5" customHeight="1" thickBot="1" x14ac:dyDescent="0.35">
      <c r="A14" s="32"/>
      <c r="B14" s="33"/>
      <c r="C14" s="33"/>
      <c r="D14" s="33"/>
      <c r="E14" s="34"/>
      <c r="F14" s="33"/>
      <c r="G14" s="33"/>
      <c r="H14" s="35"/>
      <c r="I14" s="32"/>
      <c r="J14" s="32" t="s">
        <v>69</v>
      </c>
      <c r="K14" s="32"/>
      <c r="L14" s="34"/>
      <c r="M14" s="30"/>
    </row>
    <row r="15" spans="1:17" ht="30" customHeight="1" thickTop="1" x14ac:dyDescent="0.3">
      <c r="A15" s="299" t="s">
        <v>14</v>
      </c>
      <c r="B15" s="300"/>
      <c r="C15" s="301" t="str">
        <f>C1</f>
        <v>TIỀN NHÀ TRỌ THÁNG 9/2020</v>
      </c>
      <c r="D15" s="301"/>
      <c r="E15" s="301"/>
      <c r="F15" s="301"/>
      <c r="G15" s="301"/>
      <c r="H15" s="301"/>
      <c r="I15" s="301"/>
      <c r="J15" s="38" t="s">
        <v>131</v>
      </c>
      <c r="K15" s="39" t="s">
        <v>119</v>
      </c>
      <c r="L15" s="3" t="s">
        <v>1</v>
      </c>
      <c r="M15" s="4"/>
      <c r="N15" s="5"/>
      <c r="O15" s="6"/>
      <c r="P15" s="6"/>
    </row>
    <row r="16" spans="1:17" ht="24.95" customHeight="1" x14ac:dyDescent="0.3">
      <c r="A16" s="302" t="str">
        <f>A2</f>
        <v>Tiền phòng Tháng 9</v>
      </c>
      <c r="B16" s="303" t="str">
        <f>B2</f>
        <v>Tiền điện Tháng 8</v>
      </c>
      <c r="C16" s="304"/>
      <c r="D16" s="304"/>
      <c r="E16" s="304"/>
      <c r="F16" s="303" t="str">
        <f>F2</f>
        <v>Tiền nước Tháng 8</v>
      </c>
      <c r="G16" s="303"/>
      <c r="H16" s="303"/>
      <c r="I16" s="303"/>
      <c r="J16" s="303" t="str">
        <f>J2</f>
        <v>Thuê bao truyền hình cáp Tháng 8</v>
      </c>
      <c r="K16" s="305" t="str">
        <f>K2</f>
        <v>Số tiền phải đóng (đồng)</v>
      </c>
      <c r="L16" s="308"/>
      <c r="M16" s="40"/>
      <c r="N16" s="12"/>
      <c r="O16" s="12"/>
      <c r="P16" s="12"/>
    </row>
    <row r="17" spans="1:16" ht="59.25" x14ac:dyDescent="0.3">
      <c r="A17" s="302"/>
      <c r="B17" s="223" t="s">
        <v>87</v>
      </c>
      <c r="C17" s="223" t="s">
        <v>86</v>
      </c>
      <c r="D17" s="223" t="s">
        <v>85</v>
      </c>
      <c r="E17" s="221" t="s">
        <v>11</v>
      </c>
      <c r="F17" s="223" t="s">
        <v>8</v>
      </c>
      <c r="G17" s="223" t="s">
        <v>9</v>
      </c>
      <c r="H17" s="220" t="s">
        <v>12</v>
      </c>
      <c r="I17" s="222" t="s">
        <v>11</v>
      </c>
      <c r="J17" s="303"/>
      <c r="K17" s="305"/>
      <c r="L17" s="309"/>
      <c r="M17" s="40"/>
      <c r="N17" s="12"/>
      <c r="O17" s="12"/>
      <c r="P17" s="13"/>
    </row>
    <row r="18" spans="1:16" x14ac:dyDescent="0.3">
      <c r="A18" s="111">
        <v>1300000</v>
      </c>
      <c r="B18" s="113">
        <v>662</v>
      </c>
      <c r="C18" s="113">
        <v>855</v>
      </c>
      <c r="D18" s="14">
        <f>C18-B18+D20</f>
        <v>193</v>
      </c>
      <c r="E18" s="41">
        <f>IF(D18&lt;=50,D18*$N$2,(D18-50)*$N$3+50*$N$2)</f>
        <v>650500</v>
      </c>
      <c r="F18" s="112">
        <v>783</v>
      </c>
      <c r="G18" s="112">
        <v>794</v>
      </c>
      <c r="H18" s="16">
        <f>G18-F18</f>
        <v>11</v>
      </c>
      <c r="I18" s="17">
        <f>H18*$O$2</f>
        <v>165000</v>
      </c>
      <c r="J18" s="17"/>
      <c r="K18" s="18">
        <f>A18+E18+I18+J18</f>
        <v>2115500</v>
      </c>
      <c r="L18" s="309"/>
      <c r="M18" s="19"/>
      <c r="N18" s="20"/>
      <c r="O18" s="21"/>
      <c r="P18" s="21"/>
    </row>
    <row r="19" spans="1:16" s="43" customFormat="1" ht="20.25" thickBot="1" x14ac:dyDescent="0.35">
      <c r="A19" s="317" t="s">
        <v>164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9"/>
      <c r="M19" s="42"/>
      <c r="N19" s="316"/>
      <c r="O19" s="316"/>
    </row>
    <row r="20" spans="1:16" ht="22.5" customHeight="1" thickTop="1" x14ac:dyDescent="0.3">
      <c r="E20" s="45"/>
      <c r="M20" s="30"/>
    </row>
    <row r="21" spans="1:16" ht="19.5" thickBot="1" x14ac:dyDescent="0.35">
      <c r="A21" s="32"/>
      <c r="B21" s="33"/>
      <c r="C21" s="33"/>
      <c r="D21" s="33"/>
      <c r="E21" s="34"/>
      <c r="F21" s="33"/>
      <c r="G21" s="33"/>
      <c r="H21" s="35"/>
      <c r="I21" s="32"/>
      <c r="J21" s="32"/>
      <c r="K21" s="32"/>
      <c r="L21" s="34"/>
      <c r="M21" s="30"/>
    </row>
    <row r="22" spans="1:16" ht="21" thickTop="1" x14ac:dyDescent="0.3">
      <c r="A22" s="299" t="s">
        <v>15</v>
      </c>
      <c r="B22" s="300"/>
      <c r="C22" s="301" t="str">
        <f>C1</f>
        <v>TIỀN NHÀ TRỌ THÁNG 9/2020</v>
      </c>
      <c r="D22" s="301"/>
      <c r="E22" s="301"/>
      <c r="F22" s="301"/>
      <c r="G22" s="301"/>
      <c r="H22" s="301"/>
      <c r="I22" s="301"/>
      <c r="J22" s="153" t="s">
        <v>69</v>
      </c>
      <c r="K22" s="154" t="s">
        <v>122</v>
      </c>
      <c r="L22" s="3" t="s">
        <v>1</v>
      </c>
      <c r="M22" s="4"/>
      <c r="N22" s="5"/>
      <c r="O22" s="6"/>
      <c r="P22" s="6"/>
    </row>
    <row r="23" spans="1:16" ht="18" customHeight="1" x14ac:dyDescent="0.3">
      <c r="A23" s="320" t="str">
        <f>A2</f>
        <v>Tiền phòng Tháng 9</v>
      </c>
      <c r="B23" s="322" t="str">
        <f>B2</f>
        <v>Tiền điện Tháng 8</v>
      </c>
      <c r="C23" s="323"/>
      <c r="D23" s="323"/>
      <c r="E23" s="324"/>
      <c r="F23" s="322" t="str">
        <f>F2</f>
        <v>Tiền nước Tháng 8</v>
      </c>
      <c r="G23" s="323"/>
      <c r="H23" s="323"/>
      <c r="I23" s="324"/>
      <c r="J23" s="325" t="str">
        <f>J2</f>
        <v>Thuê bao truyền hình cáp Tháng 8</v>
      </c>
      <c r="K23" s="327" t="str">
        <f>K2</f>
        <v>Số tiền phải đóng (đồng)</v>
      </c>
      <c r="L23" s="329">
        <f>1700000-K25</f>
        <v>17000</v>
      </c>
      <c r="M23" s="40"/>
      <c r="N23" s="12"/>
      <c r="O23" s="12"/>
      <c r="P23" s="12"/>
    </row>
    <row r="24" spans="1:16" ht="59.25" x14ac:dyDescent="0.3">
      <c r="A24" s="321"/>
      <c r="B24" s="223" t="s">
        <v>8</v>
      </c>
      <c r="C24" s="223" t="s">
        <v>9</v>
      </c>
      <c r="D24" s="223" t="s">
        <v>10</v>
      </c>
      <c r="E24" s="221" t="s">
        <v>11</v>
      </c>
      <c r="F24" s="223" t="s">
        <v>8</v>
      </c>
      <c r="G24" s="223" t="s">
        <v>9</v>
      </c>
      <c r="H24" s="220" t="s">
        <v>12</v>
      </c>
      <c r="I24" s="222" t="s">
        <v>11</v>
      </c>
      <c r="J24" s="326"/>
      <c r="K24" s="328"/>
      <c r="L24" s="330"/>
      <c r="M24" s="40"/>
      <c r="N24" s="12"/>
      <c r="O24" s="12"/>
      <c r="P24" s="13"/>
    </row>
    <row r="25" spans="1:16" x14ac:dyDescent="0.3">
      <c r="A25" s="111">
        <v>1300000</v>
      </c>
      <c r="B25" s="112">
        <v>5898</v>
      </c>
      <c r="C25" s="112">
        <v>5986</v>
      </c>
      <c r="D25" s="14">
        <f>C25-B25</f>
        <v>88</v>
      </c>
      <c r="E25" s="41">
        <f>IF(D25&lt;=50,D25*$N$2,(D25-50)*$N$3+50*$N$2)</f>
        <v>283000</v>
      </c>
      <c r="F25" s="112">
        <v>833</v>
      </c>
      <c r="G25" s="112">
        <v>835</v>
      </c>
      <c r="H25" s="16">
        <f>G25-F25</f>
        <v>2</v>
      </c>
      <c r="I25" s="17">
        <f>H25*$O$2</f>
        <v>30000</v>
      </c>
      <c r="J25" s="17">
        <v>70000</v>
      </c>
      <c r="K25" s="18">
        <f>A25+E25+I25+J25</f>
        <v>1683000</v>
      </c>
      <c r="L25" s="331"/>
      <c r="M25" s="19"/>
      <c r="N25" s="20"/>
      <c r="O25" s="21"/>
      <c r="P25" s="21"/>
    </row>
    <row r="26" spans="1:16" s="43" customFormat="1" ht="45.75" customHeight="1" thickBot="1" x14ac:dyDescent="0.35">
      <c r="A26" s="317" t="str">
        <f>A19</f>
        <v xml:space="preserve">C.YẾN: 090.1357.000 Lưu ý: Vui lòng thanh toán trước ngày 01/09/2020 tại địa chỉ nhà số 43A Nguyễn Văn Cự, P.Tân Tạo A, Q.Bình Tân 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9"/>
      <c r="M26" s="42"/>
      <c r="N26" s="316"/>
      <c r="O26" s="316"/>
    </row>
    <row r="27" spans="1:16" s="43" customFormat="1" ht="24.75" customHeight="1" thickTop="1" thickBot="1" x14ac:dyDescent="0.3">
      <c r="A27" s="107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5"/>
      <c r="M27" s="42"/>
      <c r="N27" s="225"/>
      <c r="O27" s="225"/>
    </row>
    <row r="28" spans="1:16" ht="21" thickTop="1" x14ac:dyDescent="0.3">
      <c r="A28" s="299" t="s">
        <v>16</v>
      </c>
      <c r="B28" s="300"/>
      <c r="C28" s="301" t="str">
        <f>C1</f>
        <v>TIỀN NHÀ TRỌ THÁNG 9/2020</v>
      </c>
      <c r="D28" s="301"/>
      <c r="E28" s="301"/>
      <c r="F28" s="301"/>
      <c r="G28" s="301"/>
      <c r="H28" s="301"/>
      <c r="I28" s="301"/>
      <c r="J28" s="38" t="s">
        <v>67</v>
      </c>
      <c r="K28" s="39" t="s">
        <v>147</v>
      </c>
      <c r="L28" s="3" t="s">
        <v>1</v>
      </c>
      <c r="M28" s="4"/>
      <c r="N28" s="5"/>
      <c r="O28" s="6"/>
      <c r="P28" s="6"/>
    </row>
    <row r="29" spans="1:16" x14ac:dyDescent="0.3">
      <c r="A29" s="302" t="str">
        <f>A2</f>
        <v>Tiền phòng Tháng 9</v>
      </c>
      <c r="B29" s="303" t="str">
        <f>B2</f>
        <v>Tiền điện Tháng 8</v>
      </c>
      <c r="C29" s="304"/>
      <c r="D29" s="304"/>
      <c r="E29" s="304"/>
      <c r="F29" s="303" t="str">
        <f>F2</f>
        <v>Tiền nước Tháng 8</v>
      </c>
      <c r="G29" s="303"/>
      <c r="H29" s="303"/>
      <c r="I29" s="303"/>
      <c r="J29" s="303" t="str">
        <f>J2</f>
        <v>Thuê bao truyền hình cáp Tháng 8</v>
      </c>
      <c r="K29" s="305" t="str">
        <f>K2</f>
        <v>Số tiền phải đóng (đồng)</v>
      </c>
      <c r="L29" s="308"/>
      <c r="M29" s="40"/>
      <c r="N29" s="12"/>
      <c r="O29" s="12"/>
      <c r="P29" s="12"/>
    </row>
    <row r="30" spans="1:16" ht="59.25" x14ac:dyDescent="0.3">
      <c r="A30" s="302"/>
      <c r="B30" s="223" t="s">
        <v>8</v>
      </c>
      <c r="C30" s="223" t="s">
        <v>9</v>
      </c>
      <c r="D30" s="223" t="s">
        <v>10</v>
      </c>
      <c r="E30" s="221" t="s">
        <v>11</v>
      </c>
      <c r="F30" s="223" t="s">
        <v>8</v>
      </c>
      <c r="G30" s="223" t="s">
        <v>9</v>
      </c>
      <c r="H30" s="220" t="s">
        <v>12</v>
      </c>
      <c r="I30" s="222" t="s">
        <v>11</v>
      </c>
      <c r="J30" s="303"/>
      <c r="K30" s="305"/>
      <c r="L30" s="309"/>
      <c r="M30" s="40"/>
      <c r="N30" s="12"/>
      <c r="O30" s="12"/>
      <c r="P30" s="13"/>
    </row>
    <row r="31" spans="1:16" x14ac:dyDescent="0.3">
      <c r="A31" s="111">
        <v>1300000</v>
      </c>
      <c r="B31" s="112">
        <v>2555</v>
      </c>
      <c r="C31" s="112">
        <v>2597</v>
      </c>
      <c r="D31" s="14">
        <f>C31-B31</f>
        <v>42</v>
      </c>
      <c r="E31" s="41">
        <f>IF(D31&lt;=50,D31*$N$2,(D31-50)*$N$3+50*$N$2)</f>
        <v>126000</v>
      </c>
      <c r="F31" s="112">
        <v>641</v>
      </c>
      <c r="G31" s="112">
        <v>645</v>
      </c>
      <c r="H31" s="16">
        <f>G31-F31</f>
        <v>4</v>
      </c>
      <c r="I31" s="17">
        <f>H31*$O$2</f>
        <v>60000</v>
      </c>
      <c r="J31" s="17"/>
      <c r="K31" s="18">
        <f>A31+E31+I31+J31</f>
        <v>1486000</v>
      </c>
      <c r="L31" s="309"/>
      <c r="M31" s="19"/>
      <c r="N31" s="20"/>
      <c r="O31" s="21"/>
      <c r="P31" s="21"/>
    </row>
    <row r="32" spans="1:16" ht="20.25" thickBot="1" x14ac:dyDescent="0.35">
      <c r="A32" s="313" t="str">
        <f>A19</f>
        <v xml:space="preserve">C.YẾN: 090.1357.000 Lưu ý: Vui lòng thanh toán trước ngày 01/09/2020 tại địa chỉ nhà số 43A Nguyễn Văn Cự, P.Tân Tạo A, Q.Bình Tân 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3"/>
      <c r="M32" s="22"/>
      <c r="N32" s="298"/>
      <c r="O32" s="298"/>
    </row>
    <row r="33" spans="1:17" ht="23.25" customHeight="1" thickTop="1" x14ac:dyDescent="0.3">
      <c r="M33" s="30"/>
    </row>
    <row r="34" spans="1:17" ht="23.25" customHeight="1" thickBot="1" x14ac:dyDescent="0.35">
      <c r="A34" s="32"/>
      <c r="B34" s="33"/>
      <c r="C34" s="33"/>
      <c r="D34" s="33"/>
      <c r="E34" s="34"/>
      <c r="F34" s="33"/>
      <c r="G34" s="33"/>
      <c r="H34" s="35"/>
      <c r="I34" s="32"/>
      <c r="J34" s="32"/>
      <c r="K34" s="32"/>
      <c r="L34" s="34"/>
      <c r="M34" s="30"/>
    </row>
    <row r="35" spans="1:17" ht="30" customHeight="1" thickTop="1" x14ac:dyDescent="0.3">
      <c r="A35" s="299" t="s">
        <v>18</v>
      </c>
      <c r="B35" s="300"/>
      <c r="C35" s="301" t="str">
        <f>C1</f>
        <v>TIỀN NHÀ TRỌ THÁNG 9/2020</v>
      </c>
      <c r="D35" s="301"/>
      <c r="E35" s="301"/>
      <c r="F35" s="301"/>
      <c r="G35" s="301"/>
      <c r="H35" s="301"/>
      <c r="I35" s="301"/>
      <c r="J35" s="38" t="s">
        <v>88</v>
      </c>
      <c r="K35" s="39"/>
      <c r="L35" s="3" t="s">
        <v>1</v>
      </c>
      <c r="M35" s="4"/>
      <c r="N35" s="5"/>
      <c r="O35" s="6"/>
      <c r="P35" s="6"/>
    </row>
    <row r="36" spans="1:17" ht="24.95" customHeight="1" x14ac:dyDescent="0.3">
      <c r="A36" s="302" t="str">
        <f>A2</f>
        <v>Tiền phòng Tháng 9</v>
      </c>
      <c r="B36" s="303" t="str">
        <f>B2</f>
        <v>Tiền điện Tháng 8</v>
      </c>
      <c r="C36" s="304"/>
      <c r="D36" s="304"/>
      <c r="E36" s="304"/>
      <c r="F36" s="303" t="str">
        <f>F2</f>
        <v>Tiền nước Tháng 8</v>
      </c>
      <c r="G36" s="303"/>
      <c r="H36" s="303"/>
      <c r="I36" s="303"/>
      <c r="J36" s="303" t="str">
        <f>J2</f>
        <v>Thuê bao truyền hình cáp Tháng 8</v>
      </c>
      <c r="K36" s="305" t="str">
        <f>K2</f>
        <v>Số tiền phải đóng (đồng)</v>
      </c>
      <c r="L36" s="308"/>
      <c r="M36" s="40"/>
      <c r="N36" s="12"/>
      <c r="O36" s="12"/>
      <c r="P36" s="12"/>
    </row>
    <row r="37" spans="1:17" ht="39.950000000000003" customHeight="1" x14ac:dyDescent="0.3">
      <c r="A37" s="302"/>
      <c r="B37" s="223" t="s">
        <v>8</v>
      </c>
      <c r="C37" s="223" t="s">
        <v>9</v>
      </c>
      <c r="D37" s="223" t="s">
        <v>10</v>
      </c>
      <c r="E37" s="221" t="s">
        <v>11</v>
      </c>
      <c r="F37" s="223" t="s">
        <v>8</v>
      </c>
      <c r="G37" s="223" t="s">
        <v>9</v>
      </c>
      <c r="H37" s="220" t="s">
        <v>12</v>
      </c>
      <c r="I37" s="222" t="s">
        <v>11</v>
      </c>
      <c r="J37" s="303"/>
      <c r="K37" s="305"/>
      <c r="L37" s="309"/>
      <c r="M37" s="40"/>
      <c r="N37" s="12"/>
      <c r="O37" s="12"/>
      <c r="P37" s="13"/>
    </row>
    <row r="38" spans="1:17" ht="20.100000000000001" customHeight="1" x14ac:dyDescent="0.3">
      <c r="A38" s="111">
        <f>A31</f>
        <v>1300000</v>
      </c>
      <c r="B38" s="112">
        <v>2699</v>
      </c>
      <c r="C38" s="112">
        <v>2722</v>
      </c>
      <c r="D38" s="14">
        <f>C38-B38</f>
        <v>23</v>
      </c>
      <c r="E38" s="41">
        <f>IF(D38&lt;=50,D38*$N$2,(D38-50)*$N$3+50*$N$2)</f>
        <v>69000</v>
      </c>
      <c r="F38" s="112">
        <v>738</v>
      </c>
      <c r="G38" s="112">
        <v>742</v>
      </c>
      <c r="H38" s="16">
        <f>G38-F38</f>
        <v>4</v>
      </c>
      <c r="I38" s="17">
        <f>H38*15000</f>
        <v>60000</v>
      </c>
      <c r="J38" s="17">
        <v>0</v>
      </c>
      <c r="K38" s="18">
        <f>A38+E38+I38+J38</f>
        <v>1429000</v>
      </c>
      <c r="L38" s="309"/>
      <c r="M38" s="19"/>
      <c r="N38" s="20"/>
      <c r="O38" s="21"/>
      <c r="P38" s="21"/>
    </row>
    <row r="39" spans="1:17" ht="20.100000000000001" customHeight="1" thickBot="1" x14ac:dyDescent="0.35">
      <c r="A39" s="313" t="str">
        <f>A32</f>
        <v xml:space="preserve">C.YẾN: 090.1357.000 Lưu ý: Vui lòng thanh toán trước ngày 01/09/2020 tại địa chỉ nhà số 43A Nguyễn Văn Cự, P.Tân Tạo A, Q.Bình Tân 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3"/>
      <c r="M39" s="22"/>
      <c r="N39" s="298"/>
      <c r="O39" s="298"/>
    </row>
    <row r="40" spans="1:17" ht="15.75" customHeight="1" thickTop="1" x14ac:dyDescent="0.3">
      <c r="L40" s="72"/>
      <c r="M40" s="30"/>
    </row>
    <row r="41" spans="1:17" ht="24.95" customHeight="1" thickBot="1" x14ac:dyDescent="0.35">
      <c r="A41" s="32"/>
      <c r="B41" s="33"/>
      <c r="C41" s="33"/>
      <c r="D41" s="33"/>
      <c r="E41" s="34"/>
      <c r="F41" s="33"/>
      <c r="G41" s="33"/>
      <c r="H41" s="35"/>
      <c r="I41" s="32"/>
      <c r="J41" s="32"/>
      <c r="K41" s="32"/>
      <c r="L41" s="34"/>
      <c r="M41" s="30"/>
    </row>
    <row r="42" spans="1:17" ht="30" customHeight="1" thickTop="1" x14ac:dyDescent="0.3">
      <c r="A42" s="299" t="s">
        <v>19</v>
      </c>
      <c r="B42" s="300"/>
      <c r="C42" s="301" t="str">
        <f>C1</f>
        <v>TIỀN NHÀ TRỌ THÁNG 9/2020</v>
      </c>
      <c r="D42" s="301"/>
      <c r="E42" s="301"/>
      <c r="F42" s="301"/>
      <c r="G42" s="301"/>
      <c r="H42" s="301"/>
      <c r="I42" s="301"/>
      <c r="J42" s="38" t="s">
        <v>71</v>
      </c>
      <c r="K42" s="39">
        <v>1659967075</v>
      </c>
      <c r="L42" s="3" t="s">
        <v>1</v>
      </c>
      <c r="M42" s="46">
        <v>41082</v>
      </c>
      <c r="N42" s="5"/>
      <c r="O42" s="6"/>
      <c r="P42" s="6"/>
      <c r="Q42" s="47"/>
    </row>
    <row r="43" spans="1:17" ht="24.95" customHeight="1" x14ac:dyDescent="0.3">
      <c r="A43" s="302" t="str">
        <f>A2</f>
        <v>Tiền phòng Tháng 9</v>
      </c>
      <c r="B43" s="303" t="str">
        <f>B2</f>
        <v>Tiền điện Tháng 8</v>
      </c>
      <c r="C43" s="304"/>
      <c r="D43" s="304"/>
      <c r="E43" s="304"/>
      <c r="F43" s="303" t="str">
        <f>F2</f>
        <v>Tiền nước Tháng 8</v>
      </c>
      <c r="G43" s="303"/>
      <c r="H43" s="303"/>
      <c r="I43" s="303"/>
      <c r="J43" s="303" t="str">
        <f>J2</f>
        <v>Thuê bao truyền hình cáp Tháng 8</v>
      </c>
      <c r="K43" s="305" t="str">
        <f>K2</f>
        <v>Số tiền phải đóng (đồng)</v>
      </c>
      <c r="L43" s="308"/>
      <c r="M43" s="40"/>
      <c r="N43" s="12"/>
      <c r="O43" s="12"/>
      <c r="P43" s="12"/>
    </row>
    <row r="44" spans="1:17" ht="39.950000000000003" customHeight="1" x14ac:dyDescent="0.3">
      <c r="A44" s="302"/>
      <c r="B44" s="223" t="s">
        <v>8</v>
      </c>
      <c r="C44" s="223" t="s">
        <v>9</v>
      </c>
      <c r="D44" s="223" t="s">
        <v>10</v>
      </c>
      <c r="E44" s="221" t="s">
        <v>11</v>
      </c>
      <c r="F44" s="223" t="s">
        <v>8</v>
      </c>
      <c r="G44" s="223" t="s">
        <v>9</v>
      </c>
      <c r="H44" s="220" t="s">
        <v>12</v>
      </c>
      <c r="I44" s="222" t="s">
        <v>11</v>
      </c>
      <c r="J44" s="303"/>
      <c r="K44" s="305"/>
      <c r="L44" s="309"/>
      <c r="M44" s="40"/>
      <c r="N44" s="12"/>
      <c r="O44" s="12"/>
      <c r="P44" s="13"/>
    </row>
    <row r="45" spans="1:17" ht="20.100000000000001" customHeight="1" x14ac:dyDescent="0.3">
      <c r="A45" s="111">
        <f>A38</f>
        <v>1300000</v>
      </c>
      <c r="B45" s="112">
        <v>5760</v>
      </c>
      <c r="C45" s="112">
        <v>5790</v>
      </c>
      <c r="D45" s="14">
        <f>C45-B45</f>
        <v>30</v>
      </c>
      <c r="E45" s="41">
        <f>IF(D45&lt;=50,D45*$N$2,(D45-50)*$N$3+50*$N$2)</f>
        <v>90000</v>
      </c>
      <c r="F45" s="112">
        <v>842</v>
      </c>
      <c r="G45" s="112">
        <v>850</v>
      </c>
      <c r="H45" s="16">
        <f>G45-F45</f>
        <v>8</v>
      </c>
      <c r="I45" s="17">
        <f>H45*$O$2</f>
        <v>120000</v>
      </c>
      <c r="J45" s="17"/>
      <c r="K45" s="18">
        <f>(A45+E45+I45+J45)</f>
        <v>1510000</v>
      </c>
      <c r="L45" s="309"/>
      <c r="M45" s="19"/>
      <c r="N45" s="20"/>
      <c r="O45" s="21"/>
      <c r="P45" s="21"/>
    </row>
    <row r="46" spans="1:17" ht="20.100000000000001" customHeight="1" thickBot="1" x14ac:dyDescent="0.35">
      <c r="A46" s="313" t="str">
        <f>A32</f>
        <v xml:space="preserve">C.YẾN: 090.1357.000 Lưu ý: Vui lòng thanh toán trước ngày 01/09/2020 tại địa chỉ nhà số 43A Nguyễn Văn Cự, P.Tân Tạo A, Q.Bình Tân 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3"/>
      <c r="M46" s="22"/>
      <c r="N46" s="298"/>
      <c r="O46" s="298"/>
    </row>
    <row r="47" spans="1:17" ht="24" customHeight="1" thickTop="1" x14ac:dyDescent="0.3">
      <c r="M47" s="30"/>
    </row>
    <row r="48" spans="1:17" ht="24.95" customHeight="1" thickBot="1" x14ac:dyDescent="0.35">
      <c r="A48" s="32"/>
      <c r="B48" s="33"/>
      <c r="C48" s="33"/>
      <c r="D48" s="33"/>
      <c r="E48" s="34"/>
      <c r="F48" s="33"/>
      <c r="G48" s="33"/>
      <c r="H48" s="35"/>
      <c r="I48" s="32"/>
      <c r="J48" s="32"/>
      <c r="K48" s="32"/>
      <c r="L48" s="34"/>
      <c r="M48" s="30"/>
    </row>
    <row r="49" spans="1:16" ht="30" customHeight="1" thickTop="1" x14ac:dyDescent="0.3">
      <c r="A49" s="299" t="s">
        <v>20</v>
      </c>
      <c r="B49" s="300"/>
      <c r="C49" s="301" t="str">
        <f>C1</f>
        <v>TIỀN NHÀ TRỌ THÁNG 9/2020</v>
      </c>
      <c r="D49" s="301"/>
      <c r="E49" s="301"/>
      <c r="F49" s="301"/>
      <c r="G49" s="301"/>
      <c r="H49" s="301"/>
      <c r="I49" s="301"/>
      <c r="J49" s="38" t="s">
        <v>123</v>
      </c>
      <c r="K49" s="39" t="s">
        <v>114</v>
      </c>
      <c r="L49" s="3" t="s">
        <v>1</v>
      </c>
      <c r="M49" s="48">
        <v>41091</v>
      </c>
      <c r="N49" s="5"/>
      <c r="O49" s="6"/>
      <c r="P49" s="6"/>
    </row>
    <row r="50" spans="1:16" x14ac:dyDescent="0.3">
      <c r="A50" s="302" t="str">
        <f>A2</f>
        <v>Tiền phòng Tháng 9</v>
      </c>
      <c r="B50" s="303" t="str">
        <f>B2</f>
        <v>Tiền điện Tháng 8</v>
      </c>
      <c r="C50" s="304"/>
      <c r="D50" s="304"/>
      <c r="E50" s="304"/>
      <c r="F50" s="303" t="str">
        <f>F2</f>
        <v>Tiền nước Tháng 8</v>
      </c>
      <c r="G50" s="303"/>
      <c r="H50" s="303"/>
      <c r="I50" s="303"/>
      <c r="J50" s="303" t="str">
        <f>J2</f>
        <v>Thuê bao truyền hình cáp Tháng 8</v>
      </c>
      <c r="K50" s="305" t="str">
        <f>K2</f>
        <v>Số tiền phải đóng (đồng)</v>
      </c>
      <c r="L50" s="308"/>
      <c r="M50" s="40"/>
      <c r="N50" s="12"/>
      <c r="O50" s="12"/>
      <c r="P50" s="12"/>
    </row>
    <row r="51" spans="1:16" ht="59.25" x14ac:dyDescent="0.3">
      <c r="A51" s="302"/>
      <c r="B51" s="223" t="s">
        <v>8</v>
      </c>
      <c r="C51" s="223" t="s">
        <v>9</v>
      </c>
      <c r="D51" s="223" t="s">
        <v>10</v>
      </c>
      <c r="E51" s="221" t="s">
        <v>11</v>
      </c>
      <c r="F51" s="223" t="s">
        <v>8</v>
      </c>
      <c r="G51" s="223" t="s">
        <v>9</v>
      </c>
      <c r="H51" s="220" t="s">
        <v>12</v>
      </c>
      <c r="I51" s="222" t="s">
        <v>11</v>
      </c>
      <c r="J51" s="303"/>
      <c r="K51" s="305"/>
      <c r="L51" s="309"/>
      <c r="M51" s="40"/>
      <c r="N51" s="12"/>
      <c r="O51" s="12"/>
      <c r="P51" s="13"/>
    </row>
    <row r="52" spans="1:16" x14ac:dyDescent="0.3">
      <c r="A52" s="111">
        <f>A45</f>
        <v>1300000</v>
      </c>
      <c r="B52" s="112">
        <v>8495</v>
      </c>
      <c r="C52" s="112">
        <v>8685</v>
      </c>
      <c r="D52" s="14">
        <f>C52-B52</f>
        <v>190</v>
      </c>
      <c r="E52" s="41">
        <f>IF(D52&lt;=50,D52*$N$2,(D52-50)*$N$3+50*$N$2)</f>
        <v>640000</v>
      </c>
      <c r="F52" s="112">
        <v>907</v>
      </c>
      <c r="G52" s="112">
        <v>920</v>
      </c>
      <c r="H52" s="16">
        <f>G52-F52</f>
        <v>13</v>
      </c>
      <c r="I52" s="17">
        <f>H52*$O$2</f>
        <v>195000</v>
      </c>
      <c r="J52" s="17">
        <v>0</v>
      </c>
      <c r="K52" s="18">
        <f>A52+E52+I52+J52</f>
        <v>2135000</v>
      </c>
      <c r="L52" s="309"/>
      <c r="M52" s="19"/>
      <c r="N52" s="20"/>
      <c r="O52" s="21"/>
      <c r="P52" s="21"/>
    </row>
    <row r="53" spans="1:16" ht="22.5" customHeight="1" thickBot="1" x14ac:dyDescent="0.35">
      <c r="A53" s="313" t="str">
        <f>A32</f>
        <v xml:space="preserve">C.YẾN: 090.1357.000 Lưu ý: Vui lòng thanh toán trước ngày 01/09/2020 tại địa chỉ nhà số 43A Nguyễn Văn Cự, P.Tân Tạo A, Q.Bình Tân 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3"/>
      <c r="M53" s="22"/>
      <c r="N53" s="298"/>
      <c r="O53" s="298"/>
    </row>
    <row r="54" spans="1:16" ht="18.75" customHeight="1" thickTop="1" thickBot="1" x14ac:dyDescent="0.35">
      <c r="M54" s="22"/>
      <c r="N54" s="224"/>
      <c r="O54" s="224"/>
    </row>
    <row r="55" spans="1:16" ht="21" thickTop="1" x14ac:dyDescent="0.3">
      <c r="A55" s="299" t="s">
        <v>21</v>
      </c>
      <c r="B55" s="300"/>
      <c r="C55" s="301" t="str">
        <f>C49</f>
        <v>TIỀN NHÀ TRỌ THÁNG 9/2020</v>
      </c>
      <c r="D55" s="301"/>
      <c r="E55" s="301"/>
      <c r="F55" s="301"/>
      <c r="G55" s="301"/>
      <c r="H55" s="301"/>
      <c r="I55" s="301"/>
      <c r="J55" s="38" t="s">
        <v>115</v>
      </c>
      <c r="K55" s="39" t="s">
        <v>69</v>
      </c>
      <c r="L55" s="3" t="s">
        <v>1</v>
      </c>
      <c r="M55" s="48">
        <v>40941</v>
      </c>
      <c r="N55" s="5"/>
      <c r="O55" s="6"/>
      <c r="P55" s="6"/>
    </row>
    <row r="56" spans="1:16" x14ac:dyDescent="0.3">
      <c r="A56" s="302" t="str">
        <f>A2</f>
        <v>Tiền phòng Tháng 9</v>
      </c>
      <c r="B56" s="303" t="str">
        <f>B2</f>
        <v>Tiền điện Tháng 8</v>
      </c>
      <c r="C56" s="304"/>
      <c r="D56" s="304"/>
      <c r="E56" s="304"/>
      <c r="F56" s="303" t="str">
        <f>I3</f>
        <v>Thành tiền</v>
      </c>
      <c r="G56" s="303"/>
      <c r="H56" s="303"/>
      <c r="I56" s="303"/>
      <c r="J56" s="303" t="str">
        <f>J2</f>
        <v>Thuê bao truyền hình cáp Tháng 8</v>
      </c>
      <c r="K56" s="305" t="str">
        <f>K2</f>
        <v>Số tiền phải đóng (đồng)</v>
      </c>
      <c r="L56" s="308"/>
      <c r="M56" s="40"/>
      <c r="N56" s="12"/>
      <c r="O56" s="12"/>
      <c r="P56" s="12"/>
    </row>
    <row r="57" spans="1:16" ht="59.25" x14ac:dyDescent="0.3">
      <c r="A57" s="302"/>
      <c r="B57" s="223" t="s">
        <v>8</v>
      </c>
      <c r="C57" s="223" t="s">
        <v>9</v>
      </c>
      <c r="D57" s="223" t="s">
        <v>10</v>
      </c>
      <c r="E57" s="221" t="s">
        <v>11</v>
      </c>
      <c r="F57" s="223" t="s">
        <v>8</v>
      </c>
      <c r="G57" s="223" t="s">
        <v>9</v>
      </c>
      <c r="H57" s="220" t="s">
        <v>12</v>
      </c>
      <c r="I57" s="222" t="s">
        <v>11</v>
      </c>
      <c r="J57" s="303"/>
      <c r="K57" s="305"/>
      <c r="L57" s="309"/>
      <c r="M57" s="40"/>
      <c r="N57" s="12"/>
      <c r="O57" s="12"/>
      <c r="P57" s="13"/>
    </row>
    <row r="58" spans="1:16" x14ac:dyDescent="0.3">
      <c r="A58" s="111">
        <v>3500000</v>
      </c>
      <c r="B58" s="112">
        <v>8611</v>
      </c>
      <c r="C58" s="112">
        <v>8831</v>
      </c>
      <c r="D58" s="14">
        <f>C58-B58</f>
        <v>220</v>
      </c>
      <c r="E58" s="41">
        <f>IF(D58&lt;=50,D58*$N$2,(D58-50)*$N$3+50*$N$2)</f>
        <v>745000</v>
      </c>
      <c r="F58" s="112">
        <v>977</v>
      </c>
      <c r="G58" s="112">
        <v>1015</v>
      </c>
      <c r="H58" s="16">
        <f>G58-F58</f>
        <v>38</v>
      </c>
      <c r="I58" s="17">
        <f>H58*$O$2</f>
        <v>570000</v>
      </c>
      <c r="J58" s="17">
        <v>0</v>
      </c>
      <c r="K58" s="18">
        <f>(A58+E58+I58+J58)</f>
        <v>4815000</v>
      </c>
      <c r="L58" s="309"/>
      <c r="M58" s="19"/>
      <c r="N58" s="20"/>
      <c r="O58" s="21"/>
      <c r="P58" s="21"/>
    </row>
    <row r="59" spans="1:16" ht="20.25" thickBot="1" x14ac:dyDescent="0.35">
      <c r="A59" s="313" t="str">
        <f>A32</f>
        <v xml:space="preserve">C.YẾN: 090.1357.000 Lưu ý: Vui lòng thanh toán trước ngày 01/09/2020 tại địa chỉ nhà số 43A Nguyễn Văn Cự, P.Tân Tạo A, Q.Bình Tân 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3"/>
      <c r="M59" s="97"/>
      <c r="N59" s="98"/>
      <c r="O59" s="98"/>
    </row>
    <row r="60" spans="1:16" ht="19.5" thickTop="1" x14ac:dyDescent="0.3">
      <c r="M60" s="49"/>
    </row>
    <row r="61" spans="1:16" ht="19.5" thickBot="1" x14ac:dyDescent="0.35">
      <c r="A61" s="32"/>
      <c r="B61" s="33"/>
      <c r="C61" s="33"/>
      <c r="D61" s="33"/>
      <c r="E61" s="34"/>
      <c r="F61" s="33"/>
      <c r="G61" s="33"/>
      <c r="H61" s="35"/>
      <c r="I61" s="32"/>
      <c r="J61" s="32"/>
      <c r="K61" s="32"/>
      <c r="L61" s="34"/>
      <c r="M61" s="30"/>
    </row>
    <row r="62" spans="1:16" ht="21" thickTop="1" x14ac:dyDescent="0.3">
      <c r="A62" s="299" t="s">
        <v>22</v>
      </c>
      <c r="B62" s="300"/>
      <c r="C62" s="301" t="str">
        <f>C1</f>
        <v>TIỀN NHÀ TRỌ THÁNG 9/2020</v>
      </c>
      <c r="D62" s="301"/>
      <c r="E62" s="301"/>
      <c r="F62" s="301"/>
      <c r="G62" s="301"/>
      <c r="H62" s="301"/>
      <c r="I62" s="301"/>
      <c r="J62" s="38" t="s">
        <v>144</v>
      </c>
      <c r="K62" s="39" t="s">
        <v>69</v>
      </c>
      <c r="L62" s="3" t="s">
        <v>1</v>
      </c>
      <c r="M62" s="4"/>
      <c r="N62" s="5"/>
      <c r="O62" s="6"/>
      <c r="P62" s="6"/>
    </row>
    <row r="63" spans="1:16" x14ac:dyDescent="0.3">
      <c r="A63" s="320" t="str">
        <f>A2</f>
        <v>Tiền phòng Tháng 9</v>
      </c>
      <c r="B63" s="322" t="str">
        <f>B2</f>
        <v>Tiền điện Tháng 8</v>
      </c>
      <c r="C63" s="334"/>
      <c r="D63" s="334"/>
      <c r="E63" s="335"/>
      <c r="F63" s="322" t="str">
        <f>F2</f>
        <v>Tiền nước Tháng 8</v>
      </c>
      <c r="G63" s="323"/>
      <c r="H63" s="323"/>
      <c r="I63" s="324"/>
      <c r="J63" s="325" t="str">
        <f>J2</f>
        <v>Thuê bao truyền hình cáp Tháng 8</v>
      </c>
      <c r="K63" s="327" t="str">
        <f>K2</f>
        <v>Số tiền phải đóng (đồng)</v>
      </c>
      <c r="L63" s="308"/>
      <c r="M63" s="40"/>
      <c r="N63" s="12"/>
      <c r="O63" s="12"/>
      <c r="P63" s="12"/>
    </row>
    <row r="64" spans="1:16" ht="59.25" x14ac:dyDescent="0.3">
      <c r="A64" s="321"/>
      <c r="B64" s="50" t="s">
        <v>8</v>
      </c>
      <c r="C64" s="50" t="s">
        <v>9</v>
      </c>
      <c r="D64" s="223" t="s">
        <v>10</v>
      </c>
      <c r="E64" s="221" t="s">
        <v>11</v>
      </c>
      <c r="F64" s="50" t="s">
        <v>8</v>
      </c>
      <c r="G64" s="50" t="s">
        <v>9</v>
      </c>
      <c r="H64" s="220" t="s">
        <v>12</v>
      </c>
      <c r="I64" s="222" t="s">
        <v>11</v>
      </c>
      <c r="J64" s="326"/>
      <c r="K64" s="328"/>
      <c r="L64" s="309"/>
      <c r="M64" s="40"/>
      <c r="N64" s="12"/>
      <c r="O64" s="12"/>
      <c r="P64" s="13"/>
    </row>
    <row r="65" spans="1:16" x14ac:dyDescent="0.3">
      <c r="A65" s="111">
        <v>1300000</v>
      </c>
      <c r="B65" s="114">
        <v>8669</v>
      </c>
      <c r="C65" s="114">
        <v>8771</v>
      </c>
      <c r="D65" s="14">
        <f>C65-B65</f>
        <v>102</v>
      </c>
      <c r="E65" s="41">
        <f>IF(D65&lt;=50,D65*$N$2,(D65-50)*$N$3+50*$N$2)</f>
        <v>332000</v>
      </c>
      <c r="F65" s="112">
        <v>780</v>
      </c>
      <c r="G65" s="112">
        <v>784</v>
      </c>
      <c r="H65" s="16">
        <f>G65-F65</f>
        <v>4</v>
      </c>
      <c r="I65" s="17">
        <f>H65*$O$2</f>
        <v>60000</v>
      </c>
      <c r="J65" s="17"/>
      <c r="K65" s="18">
        <f>A65+E65+I65+J65</f>
        <v>1692000</v>
      </c>
      <c r="L65" s="309"/>
      <c r="M65" s="19"/>
      <c r="N65" s="20"/>
      <c r="O65" s="21"/>
      <c r="P65" s="21"/>
    </row>
    <row r="66" spans="1:16" ht="20.25" thickBot="1" x14ac:dyDescent="0.35">
      <c r="A66" s="317" t="str">
        <f>A32</f>
        <v xml:space="preserve">C.YẾN: 090.1357.000 Lưu ý: Vui lòng thanh toán trước ngày 01/09/2020 tại địa chỉ nhà số 43A Nguyễn Văn Cự, P.Tân Tạo A, Q.Bình Tân </v>
      </c>
      <c r="B66" s="336"/>
      <c r="C66" s="336"/>
      <c r="D66" s="336"/>
      <c r="E66" s="336"/>
      <c r="F66" s="336"/>
      <c r="G66" s="336"/>
      <c r="H66" s="336"/>
      <c r="I66" s="336"/>
      <c r="J66" s="336"/>
      <c r="K66" s="336"/>
      <c r="L66" s="337"/>
      <c r="M66" s="22"/>
      <c r="N66" s="99"/>
      <c r="O66" s="100"/>
    </row>
    <row r="67" spans="1:16" ht="19.5" thickTop="1" x14ac:dyDescent="0.3">
      <c r="M67" s="30"/>
    </row>
    <row r="68" spans="1:16" ht="19.5" thickBot="1" x14ac:dyDescent="0.35">
      <c r="A68" s="32"/>
      <c r="B68" s="33"/>
      <c r="C68" s="33"/>
      <c r="D68" s="33"/>
      <c r="E68" s="34"/>
      <c r="F68" s="33"/>
      <c r="G68" s="33"/>
      <c r="H68" s="35"/>
      <c r="I68" s="32"/>
      <c r="J68" s="32" t="s">
        <v>117</v>
      </c>
      <c r="K68" s="121" t="s">
        <v>118</v>
      </c>
      <c r="L68" s="34"/>
      <c r="M68" s="30"/>
    </row>
    <row r="69" spans="1:16" ht="21" thickTop="1" x14ac:dyDescent="0.3">
      <c r="A69" s="299" t="s">
        <v>24</v>
      </c>
      <c r="B69" s="300"/>
      <c r="C69" s="301" t="str">
        <f>C1</f>
        <v>TIỀN NHÀ TRỌ THÁNG 9/2020</v>
      </c>
      <c r="D69" s="301"/>
      <c r="E69" s="301"/>
      <c r="F69" s="301"/>
      <c r="G69" s="301"/>
      <c r="H69" s="301"/>
      <c r="I69" s="301"/>
      <c r="J69" s="38" t="s">
        <v>25</v>
      </c>
      <c r="K69" s="39" t="s">
        <v>116</v>
      </c>
      <c r="L69" s="3" t="s">
        <v>1</v>
      </c>
      <c r="M69" s="4"/>
      <c r="N69" s="5"/>
      <c r="O69" s="6"/>
      <c r="P69" s="6"/>
    </row>
    <row r="70" spans="1:16" x14ac:dyDescent="0.3">
      <c r="A70" s="320" t="str">
        <f>A2</f>
        <v>Tiền phòng Tháng 9</v>
      </c>
      <c r="B70" s="322" t="str">
        <f>B2</f>
        <v>Tiền điện Tháng 8</v>
      </c>
      <c r="C70" s="334"/>
      <c r="D70" s="334"/>
      <c r="E70" s="335"/>
      <c r="F70" s="322" t="str">
        <f>F2</f>
        <v>Tiền nước Tháng 8</v>
      </c>
      <c r="G70" s="323"/>
      <c r="H70" s="323"/>
      <c r="I70" s="324"/>
      <c r="J70" s="325" t="str">
        <f>J2</f>
        <v>Thuê bao truyền hình cáp Tháng 8</v>
      </c>
      <c r="K70" s="327" t="str">
        <f>K2</f>
        <v>Số tiền phải đóng (đồng)</v>
      </c>
      <c r="L70" s="308"/>
      <c r="M70" s="40"/>
      <c r="N70" s="12"/>
      <c r="O70" s="12"/>
      <c r="P70" s="12"/>
    </row>
    <row r="71" spans="1:16" ht="59.25" x14ac:dyDescent="0.3">
      <c r="A71" s="321"/>
      <c r="B71" s="50" t="s">
        <v>8</v>
      </c>
      <c r="C71" s="50" t="s">
        <v>9</v>
      </c>
      <c r="D71" s="223" t="s">
        <v>10</v>
      </c>
      <c r="E71" s="221" t="s">
        <v>11</v>
      </c>
      <c r="F71" s="50" t="s">
        <v>8</v>
      </c>
      <c r="G71" s="50" t="s">
        <v>9</v>
      </c>
      <c r="H71" s="220" t="s">
        <v>12</v>
      </c>
      <c r="I71" s="222" t="s">
        <v>11</v>
      </c>
      <c r="J71" s="326"/>
      <c r="K71" s="328"/>
      <c r="L71" s="309"/>
      <c r="M71" s="40"/>
      <c r="N71" s="12"/>
      <c r="O71" s="12"/>
      <c r="P71" s="13"/>
    </row>
    <row r="72" spans="1:16" x14ac:dyDescent="0.3">
      <c r="A72" s="111">
        <f>A65</f>
        <v>1300000</v>
      </c>
      <c r="B72" s="114">
        <v>14620</v>
      </c>
      <c r="C72" s="114">
        <v>14800</v>
      </c>
      <c r="D72" s="14">
        <f>C72-B72</f>
        <v>180</v>
      </c>
      <c r="E72" s="41">
        <f>IF(D72&lt;=50,D72*$N$2,(D72-50)*$N$3+50*$N$2)</f>
        <v>605000</v>
      </c>
      <c r="F72" s="112">
        <v>683</v>
      </c>
      <c r="G72" s="112">
        <v>683</v>
      </c>
      <c r="H72" s="16">
        <f>G72-F72</f>
        <v>0</v>
      </c>
      <c r="I72" s="17">
        <f>H72*$O$2</f>
        <v>0</v>
      </c>
      <c r="J72" s="17"/>
      <c r="K72" s="18">
        <f>A72+E72+I72+J72</f>
        <v>1905000</v>
      </c>
      <c r="L72" s="309"/>
      <c r="M72" s="19"/>
      <c r="N72" s="20"/>
      <c r="O72" s="21"/>
      <c r="P72" s="21"/>
    </row>
    <row r="73" spans="1:16" ht="20.25" thickBot="1" x14ac:dyDescent="0.35">
      <c r="A73" s="317" t="str">
        <f>A32</f>
        <v xml:space="preserve">C.YẾN: 090.1357.000 Lưu ý: Vui lòng thanh toán trước ngày 01/09/2020 tại địa chỉ nhà số 43A Nguyễn Văn Cự, P.Tân Tạo A, Q.Bình Tân </v>
      </c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7"/>
      <c r="M73" s="22"/>
      <c r="N73" s="99"/>
      <c r="O73" s="100"/>
    </row>
    <row r="74" spans="1:16" ht="19.5" thickTop="1" x14ac:dyDescent="0.3">
      <c r="M74" s="30"/>
    </row>
    <row r="75" spans="1:16" ht="19.5" thickBot="1" x14ac:dyDescent="0.35">
      <c r="A75" s="32"/>
      <c r="B75" s="33"/>
      <c r="C75" s="33"/>
      <c r="D75" s="33"/>
      <c r="E75" s="34"/>
      <c r="F75" s="33"/>
      <c r="G75" s="33"/>
      <c r="H75" s="35"/>
      <c r="I75" s="32"/>
      <c r="J75" s="32"/>
      <c r="K75" s="32"/>
      <c r="L75" s="34"/>
      <c r="M75" s="30"/>
    </row>
    <row r="76" spans="1:16" ht="21" thickTop="1" x14ac:dyDescent="0.3">
      <c r="A76" s="299" t="s">
        <v>26</v>
      </c>
      <c r="B76" s="300"/>
      <c r="C76" s="301" t="str">
        <f>C1</f>
        <v>TIỀN NHÀ TRỌ THÁNG 9/2020</v>
      </c>
      <c r="D76" s="301"/>
      <c r="E76" s="301"/>
      <c r="F76" s="301"/>
      <c r="G76" s="301"/>
      <c r="H76" s="301"/>
      <c r="I76" s="301"/>
      <c r="J76" s="38" t="s">
        <v>136</v>
      </c>
      <c r="K76" s="39" t="s">
        <v>69</v>
      </c>
      <c r="L76" s="3" t="s">
        <v>1</v>
      </c>
      <c r="M76" s="48">
        <v>40955</v>
      </c>
      <c r="N76" s="5"/>
      <c r="O76" s="6"/>
      <c r="P76" s="6"/>
    </row>
    <row r="77" spans="1:16" ht="18.75" customHeight="1" x14ac:dyDescent="0.3">
      <c r="A77" s="320" t="str">
        <f>A2</f>
        <v>Tiền phòng Tháng 9</v>
      </c>
      <c r="B77" s="322" t="str">
        <f>B2</f>
        <v>Tiền điện Tháng 8</v>
      </c>
      <c r="C77" s="334"/>
      <c r="D77" s="334"/>
      <c r="E77" s="335"/>
      <c r="F77" s="322" t="str">
        <f>F2</f>
        <v>Tiền nước Tháng 8</v>
      </c>
      <c r="G77" s="323"/>
      <c r="H77" s="323"/>
      <c r="I77" s="324"/>
      <c r="J77" s="325" t="str">
        <f>J2</f>
        <v>Thuê bao truyền hình cáp Tháng 8</v>
      </c>
      <c r="K77" s="327" t="str">
        <f>K2</f>
        <v>Số tiền phải đóng (đồng)</v>
      </c>
      <c r="L77" s="308"/>
      <c r="M77" s="40"/>
      <c r="N77" s="12"/>
      <c r="O77" s="12"/>
      <c r="P77" s="12"/>
    </row>
    <row r="78" spans="1:16" ht="59.25" x14ac:dyDescent="0.3">
      <c r="A78" s="321"/>
      <c r="B78" s="50" t="s">
        <v>8</v>
      </c>
      <c r="C78" s="50" t="s">
        <v>9</v>
      </c>
      <c r="D78" s="223" t="s">
        <v>10</v>
      </c>
      <c r="E78" s="221" t="s">
        <v>11</v>
      </c>
      <c r="F78" s="50" t="s">
        <v>8</v>
      </c>
      <c r="G78" s="50" t="s">
        <v>9</v>
      </c>
      <c r="H78" s="220" t="s">
        <v>12</v>
      </c>
      <c r="I78" s="222" t="s">
        <v>11</v>
      </c>
      <c r="J78" s="326"/>
      <c r="K78" s="328"/>
      <c r="L78" s="309"/>
      <c r="M78" s="40"/>
      <c r="N78" s="12"/>
      <c r="O78" s="12"/>
      <c r="P78" s="13"/>
    </row>
    <row r="79" spans="1:16" x14ac:dyDescent="0.3">
      <c r="A79" s="111">
        <v>1300000</v>
      </c>
      <c r="B79" s="114">
        <v>21051</v>
      </c>
      <c r="C79" s="114">
        <v>21101</v>
      </c>
      <c r="D79" s="14">
        <f>C79-B79</f>
        <v>50</v>
      </c>
      <c r="E79" s="15">
        <f>IF(D79&lt;=50,D79*$N$2,(D79-50)*$N$3+50*$N$2)</f>
        <v>150000</v>
      </c>
      <c r="F79" s="112">
        <v>914</v>
      </c>
      <c r="G79" s="112">
        <v>916</v>
      </c>
      <c r="H79" s="16">
        <f>G79-F79</f>
        <v>2</v>
      </c>
      <c r="I79" s="17">
        <f>H79*$O$2</f>
        <v>30000</v>
      </c>
      <c r="J79" s="17"/>
      <c r="K79" s="18">
        <f>A79+E79+I79+J79</f>
        <v>1480000</v>
      </c>
      <c r="L79" s="309"/>
      <c r="M79" s="19"/>
      <c r="N79" s="20"/>
      <c r="O79" s="21"/>
      <c r="P79" s="21"/>
    </row>
    <row r="80" spans="1:16" ht="23.25" customHeight="1" thickBot="1" x14ac:dyDescent="0.35">
      <c r="A80" s="317" t="str">
        <f>A73</f>
        <v xml:space="preserve">C.YẾN: 090.1357.000 Lưu ý: Vui lòng thanh toán trước ngày 01/09/2020 tại địa chỉ nhà số 43A Nguyễn Văn Cự, P.Tân Tạo A, Q.Bình Tân </v>
      </c>
      <c r="B80" s="336"/>
      <c r="C80" s="336"/>
      <c r="D80" s="336"/>
      <c r="E80" s="336"/>
      <c r="F80" s="336"/>
      <c r="G80" s="336"/>
      <c r="H80" s="336"/>
      <c r="I80" s="336"/>
      <c r="J80" s="336"/>
      <c r="K80" s="336"/>
      <c r="L80" s="337"/>
      <c r="M80" s="122"/>
      <c r="N80" s="126"/>
      <c r="O80" s="123"/>
      <c r="P80" s="123"/>
    </row>
    <row r="81" spans="1:23" ht="27.75" customHeight="1" thickTop="1" thickBot="1" x14ac:dyDescent="0.35">
      <c r="A81" s="317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7"/>
      <c r="M81" s="101"/>
      <c r="O81" s="75"/>
    </row>
    <row r="82" spans="1:23" ht="21" thickTop="1" x14ac:dyDescent="0.3">
      <c r="A82" s="299" t="s">
        <v>27</v>
      </c>
      <c r="B82" s="300"/>
      <c r="C82" s="301" t="str">
        <f>C1</f>
        <v>TIỀN NHÀ TRỌ THÁNG 9/2020</v>
      </c>
      <c r="D82" s="301"/>
      <c r="E82" s="301"/>
      <c r="F82" s="301"/>
      <c r="G82" s="301"/>
      <c r="H82" s="301"/>
      <c r="I82" s="301"/>
      <c r="J82" s="38" t="s">
        <v>73</v>
      </c>
      <c r="K82" s="39" t="s">
        <v>106</v>
      </c>
      <c r="L82" s="3" t="s">
        <v>1</v>
      </c>
      <c r="M82" s="46">
        <v>41020</v>
      </c>
      <c r="N82" s="5"/>
      <c r="O82" s="6"/>
      <c r="P82" s="6"/>
    </row>
    <row r="83" spans="1:23" ht="18.75" customHeight="1" x14ac:dyDescent="0.3">
      <c r="A83" s="320" t="str">
        <f>A2</f>
        <v>Tiền phòng Tháng 9</v>
      </c>
      <c r="B83" s="322" t="str">
        <f>B2</f>
        <v>Tiền điện Tháng 8</v>
      </c>
      <c r="C83" s="334"/>
      <c r="D83" s="334"/>
      <c r="E83" s="335"/>
      <c r="F83" s="322" t="str">
        <f>F2</f>
        <v>Tiền nước Tháng 8</v>
      </c>
      <c r="G83" s="323"/>
      <c r="H83" s="323"/>
      <c r="I83" s="324"/>
      <c r="J83" s="325" t="str">
        <f>J2</f>
        <v>Thuê bao truyền hình cáp Tháng 8</v>
      </c>
      <c r="K83" s="327" t="str">
        <f>K2</f>
        <v>Số tiền phải đóng (đồng)</v>
      </c>
      <c r="L83" s="308"/>
      <c r="M83" s="40"/>
      <c r="N83" s="12"/>
      <c r="O83" s="12"/>
      <c r="P83" s="12"/>
    </row>
    <row r="84" spans="1:23" ht="59.25" x14ac:dyDescent="0.3">
      <c r="A84" s="321"/>
      <c r="B84" s="50" t="s">
        <v>8</v>
      </c>
      <c r="C84" s="50" t="s">
        <v>9</v>
      </c>
      <c r="D84" s="223" t="s">
        <v>10</v>
      </c>
      <c r="E84" s="221" t="s">
        <v>11</v>
      </c>
      <c r="F84" s="50" t="s">
        <v>8</v>
      </c>
      <c r="G84" s="50" t="s">
        <v>9</v>
      </c>
      <c r="H84" s="220" t="s">
        <v>12</v>
      </c>
      <c r="I84" s="222" t="s">
        <v>11</v>
      </c>
      <c r="J84" s="326"/>
      <c r="K84" s="328"/>
      <c r="L84" s="309"/>
      <c r="M84" s="40"/>
      <c r="N84" s="12"/>
      <c r="O84" s="12"/>
      <c r="P84" s="13"/>
    </row>
    <row r="85" spans="1:23" x14ac:dyDescent="0.3">
      <c r="A85" s="111">
        <f>A72</f>
        <v>1300000</v>
      </c>
      <c r="B85" s="113">
        <v>5769</v>
      </c>
      <c r="C85" s="113">
        <v>5894</v>
      </c>
      <c r="D85" s="14">
        <f>C85-B85+D87</f>
        <v>125</v>
      </c>
      <c r="E85" s="41">
        <f>IF(D85&lt;=50,D85*$N$2,(D85-50)*$N$3+50*$N$2)</f>
        <v>412500</v>
      </c>
      <c r="F85" s="112">
        <v>809</v>
      </c>
      <c r="G85" s="112">
        <v>818</v>
      </c>
      <c r="H85" s="16">
        <f>G85-F85</f>
        <v>9</v>
      </c>
      <c r="I85" s="17">
        <f>H85*$O$2</f>
        <v>135000</v>
      </c>
      <c r="J85" s="17"/>
      <c r="K85" s="18">
        <f>A85+E85+I85+J85</f>
        <v>1847500</v>
      </c>
      <c r="L85" s="309"/>
      <c r="M85" s="19"/>
      <c r="N85" s="20"/>
      <c r="O85" s="21"/>
      <c r="P85" s="21"/>
    </row>
    <row r="86" spans="1:23" s="43" customFormat="1" ht="20.25" thickBot="1" x14ac:dyDescent="0.3">
      <c r="A86" s="317" t="str">
        <f>A32</f>
        <v xml:space="preserve">C.YẾN: 090.1357.000 Lưu ý: Vui lòng thanh toán trước ngày 01/09/2020 tại địa chỉ nhà số 43A Nguyễn Văn Cự, P.Tân Tạo A, Q.Bình Tân </v>
      </c>
      <c r="B86" s="336"/>
      <c r="C86" s="336"/>
      <c r="D86" s="336"/>
      <c r="E86" s="336"/>
      <c r="F86" s="336"/>
      <c r="G86" s="336"/>
      <c r="H86" s="336"/>
      <c r="I86" s="336"/>
      <c r="J86" s="336"/>
      <c r="K86" s="336"/>
      <c r="L86" s="337"/>
      <c r="M86" s="42"/>
      <c r="N86" s="316"/>
      <c r="O86" s="316"/>
    </row>
    <row r="87" spans="1:23" ht="19.5" thickTop="1" x14ac:dyDescent="0.3">
      <c r="A87" s="391"/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3"/>
      <c r="M87" s="30"/>
    </row>
    <row r="88" spans="1:23" ht="19.5" thickBot="1" x14ac:dyDescent="0.35">
      <c r="A88" s="32"/>
      <c r="B88" s="33"/>
      <c r="C88" s="33"/>
      <c r="D88" s="33"/>
      <c r="E88" s="34"/>
      <c r="F88" s="33"/>
      <c r="G88" s="33"/>
      <c r="H88" s="35"/>
      <c r="I88" s="32"/>
      <c r="J88" s="32"/>
      <c r="K88" s="32"/>
      <c r="L88" s="23"/>
      <c r="M88" s="113"/>
      <c r="N88" s="113"/>
      <c r="O88" s="113"/>
      <c r="P88" s="227"/>
      <c r="Q88" s="113"/>
      <c r="R88" s="113"/>
      <c r="S88" s="44"/>
      <c r="T88" s="23"/>
      <c r="U88" s="23"/>
      <c r="V88" s="23"/>
      <c r="W88" s="227"/>
    </row>
    <row r="89" spans="1:23" ht="21.75" thickTop="1" thickBot="1" x14ac:dyDescent="0.35">
      <c r="A89" s="299" t="s">
        <v>28</v>
      </c>
      <c r="B89" s="300"/>
      <c r="C89" s="301" t="str">
        <f>C1</f>
        <v>TIỀN NHÀ TRỌ THÁNG 9/2020</v>
      </c>
      <c r="D89" s="301"/>
      <c r="E89" s="301"/>
      <c r="F89" s="301"/>
      <c r="G89" s="301"/>
      <c r="H89" s="301"/>
      <c r="I89" s="301"/>
      <c r="J89" s="38" t="s">
        <v>132</v>
      </c>
      <c r="K89" s="39" t="s">
        <v>69</v>
      </c>
      <c r="L89" s="32" t="s">
        <v>1</v>
      </c>
      <c r="M89" s="33"/>
      <c r="N89" s="33"/>
      <c r="O89" s="33"/>
      <c r="P89" s="34"/>
      <c r="Q89" s="33"/>
      <c r="R89" s="33"/>
      <c r="S89" s="35"/>
      <c r="T89" s="32"/>
      <c r="U89" s="32"/>
      <c r="V89" s="32"/>
      <c r="W89" s="34"/>
    </row>
    <row r="90" spans="1:23" ht="19.5" thickTop="1" x14ac:dyDescent="0.3">
      <c r="A90" s="320" t="str">
        <f>A2</f>
        <v>Tiền phòng Tháng 9</v>
      </c>
      <c r="B90" s="322" t="str">
        <f>B2</f>
        <v>Tiền điện Tháng 8</v>
      </c>
      <c r="C90" s="334"/>
      <c r="D90" s="334"/>
      <c r="E90" s="335"/>
      <c r="F90" s="322" t="str">
        <f>F2</f>
        <v>Tiền nước Tháng 8</v>
      </c>
      <c r="G90" s="323"/>
      <c r="H90" s="323"/>
      <c r="I90" s="324"/>
      <c r="J90" s="325" t="str">
        <f>J2</f>
        <v>Thuê bao truyền hình cáp Tháng 8</v>
      </c>
      <c r="K90" s="327" t="str">
        <f>K2</f>
        <v>Số tiền phải đóng (đồng)</v>
      </c>
      <c r="L90" s="308"/>
      <c r="M90" s="40"/>
      <c r="N90" s="12"/>
      <c r="O90" s="12"/>
      <c r="P90" s="12"/>
    </row>
    <row r="91" spans="1:23" ht="59.25" x14ac:dyDescent="0.3">
      <c r="A91" s="321"/>
      <c r="B91" s="50" t="s">
        <v>8</v>
      </c>
      <c r="C91" s="50" t="s">
        <v>9</v>
      </c>
      <c r="D91" s="223" t="s">
        <v>10</v>
      </c>
      <c r="E91" s="221" t="s">
        <v>11</v>
      </c>
      <c r="F91" s="50" t="s">
        <v>8</v>
      </c>
      <c r="G91" s="50" t="s">
        <v>9</v>
      </c>
      <c r="H91" s="220" t="s">
        <v>12</v>
      </c>
      <c r="I91" s="222" t="s">
        <v>11</v>
      </c>
      <c r="J91" s="326"/>
      <c r="K91" s="328"/>
      <c r="L91" s="309"/>
      <c r="M91" s="40"/>
      <c r="N91" s="12"/>
      <c r="O91" s="12"/>
      <c r="P91" s="13"/>
    </row>
    <row r="92" spans="1:23" x14ac:dyDescent="0.3">
      <c r="A92" s="111">
        <f>A85</f>
        <v>1300000</v>
      </c>
      <c r="B92" s="112">
        <v>4957</v>
      </c>
      <c r="C92" s="112">
        <v>4977</v>
      </c>
      <c r="D92" s="14">
        <f>C92-B92</f>
        <v>20</v>
      </c>
      <c r="E92" s="41">
        <f>IF(D92&lt;=50,D92*$N$2,(D92-50)*$N$3+50*$N$2)</f>
        <v>60000</v>
      </c>
      <c r="F92" s="112">
        <v>952</v>
      </c>
      <c r="G92" s="112">
        <v>955</v>
      </c>
      <c r="H92" s="16">
        <f>G92-F92</f>
        <v>3</v>
      </c>
      <c r="I92" s="17">
        <f>H92*$O$2</f>
        <v>45000</v>
      </c>
      <c r="J92" s="17">
        <v>0</v>
      </c>
      <c r="K92" s="18">
        <f>A92+E92+I92+J92</f>
        <v>1405000</v>
      </c>
      <c r="L92" s="309"/>
      <c r="M92" s="19"/>
      <c r="N92" s="20"/>
      <c r="O92" s="21"/>
      <c r="P92" s="21"/>
    </row>
    <row r="93" spans="1:23" ht="20.25" thickBot="1" x14ac:dyDescent="0.35">
      <c r="A93" s="317" t="str">
        <f>A86</f>
        <v xml:space="preserve">C.YẾN: 090.1357.000 Lưu ý: Vui lòng thanh toán trước ngày 01/09/2020 tại địa chỉ nhà số 43A Nguyễn Văn Cự, P.Tân Tạo A, Q.Bình Tân </v>
      </c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7"/>
      <c r="M93" s="22"/>
      <c r="N93" s="298"/>
      <c r="O93" s="298"/>
    </row>
    <row r="94" spans="1:23" ht="19.5" thickTop="1" x14ac:dyDescent="0.3">
      <c r="M94" s="30"/>
    </row>
    <row r="95" spans="1:23" ht="19.5" thickBot="1" x14ac:dyDescent="0.35">
      <c r="A95" s="32"/>
      <c r="B95" s="33"/>
      <c r="C95" s="33"/>
      <c r="D95" s="33"/>
      <c r="E95" s="34"/>
      <c r="F95" s="33"/>
      <c r="G95" s="33"/>
      <c r="H95" s="35"/>
      <c r="I95" s="32"/>
      <c r="J95" s="32"/>
      <c r="K95" s="32"/>
      <c r="L95" s="34"/>
      <c r="M95" s="30"/>
    </row>
    <row r="96" spans="1:23" ht="21" thickTop="1" x14ac:dyDescent="0.3">
      <c r="A96" s="299" t="s">
        <v>29</v>
      </c>
      <c r="B96" s="300"/>
      <c r="C96" s="301" t="str">
        <f>C1</f>
        <v>TIỀN NHÀ TRỌ THÁNG 9/2020</v>
      </c>
      <c r="D96" s="301"/>
      <c r="E96" s="301"/>
      <c r="F96" s="301"/>
      <c r="G96" s="301"/>
      <c r="H96" s="301"/>
      <c r="I96" s="301"/>
      <c r="J96" s="38" t="s">
        <v>137</v>
      </c>
      <c r="K96" s="39" t="s">
        <v>69</v>
      </c>
      <c r="L96" s="3" t="s">
        <v>1</v>
      </c>
      <c r="M96" s="46">
        <v>41008</v>
      </c>
      <c r="N96" s="5"/>
      <c r="O96" s="6"/>
      <c r="P96" s="6"/>
    </row>
    <row r="97" spans="1:16" x14ac:dyDescent="0.3">
      <c r="A97" s="341" t="s">
        <v>2</v>
      </c>
      <c r="B97" s="322" t="str">
        <f>B2</f>
        <v>Tiền điện Tháng 8</v>
      </c>
      <c r="C97" s="334"/>
      <c r="D97" s="334"/>
      <c r="E97" s="335"/>
      <c r="F97" s="322" t="str">
        <f>F2</f>
        <v>Tiền nước Tháng 8</v>
      </c>
      <c r="G97" s="323"/>
      <c r="H97" s="323"/>
      <c r="I97" s="324"/>
      <c r="J97" s="325" t="str">
        <f>J9</f>
        <v>Thuê bao truyền hình cáp Tháng 8</v>
      </c>
      <c r="K97" s="327" t="str">
        <f>K90</f>
        <v>Số tiền phải đóng (đồng)</v>
      </c>
      <c r="L97" s="308"/>
      <c r="M97" s="40"/>
      <c r="N97" s="12"/>
      <c r="O97" s="12"/>
      <c r="P97" s="12"/>
    </row>
    <row r="98" spans="1:16" ht="48.75" customHeight="1" x14ac:dyDescent="0.3">
      <c r="A98" s="342"/>
      <c r="B98" s="50" t="s">
        <v>8</v>
      </c>
      <c r="C98" s="50" t="s">
        <v>9</v>
      </c>
      <c r="D98" s="223" t="s">
        <v>10</v>
      </c>
      <c r="E98" s="221" t="s">
        <v>11</v>
      </c>
      <c r="F98" s="50" t="s">
        <v>8</v>
      </c>
      <c r="G98" s="50" t="s">
        <v>9</v>
      </c>
      <c r="H98" s="220" t="s">
        <v>12</v>
      </c>
      <c r="I98" s="222" t="s">
        <v>11</v>
      </c>
      <c r="J98" s="326"/>
      <c r="K98" s="328"/>
      <c r="L98" s="309"/>
      <c r="M98" s="40"/>
      <c r="N98" s="12"/>
      <c r="O98" s="12"/>
      <c r="P98" s="13"/>
    </row>
    <row r="99" spans="1:16" x14ac:dyDescent="0.3">
      <c r="A99" s="111">
        <f>A92</f>
        <v>1300000</v>
      </c>
      <c r="B99" s="112">
        <v>6527</v>
      </c>
      <c r="C99" s="112">
        <v>6705</v>
      </c>
      <c r="D99" s="112">
        <f>C99-B99</f>
        <v>178</v>
      </c>
      <c r="E99" s="41">
        <f>IF(D99&lt;=50,D99*$N$2,(D99-50)*$N$3+50*$N$2)</f>
        <v>598000</v>
      </c>
      <c r="F99" s="112">
        <v>345</v>
      </c>
      <c r="G99" s="112">
        <v>352</v>
      </c>
      <c r="H99" s="16">
        <f>G99-F99</f>
        <v>7</v>
      </c>
      <c r="I99" s="17">
        <f>H99*$O$2</f>
        <v>105000</v>
      </c>
      <c r="J99" s="17">
        <v>0</v>
      </c>
      <c r="K99" s="18">
        <f>A99+E99+I99+J99</f>
        <v>2003000</v>
      </c>
      <c r="L99" s="309"/>
      <c r="M99" s="19"/>
      <c r="N99" s="20"/>
      <c r="O99" s="21"/>
      <c r="P99" s="21"/>
    </row>
    <row r="100" spans="1:16" ht="20.25" thickBot="1" x14ac:dyDescent="0.35">
      <c r="A100" s="317" t="str">
        <f>A32</f>
        <v xml:space="preserve">C.YẾN: 090.1357.000 Lưu ý: Vui lòng thanh toán trước ngày 01/09/2020 tại địa chỉ nhà số 43A Nguyễn Văn Cự, P.Tân Tạo A, Q.Bình Tân </v>
      </c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7"/>
      <c r="M100" s="22"/>
      <c r="N100" s="298"/>
      <c r="O100" s="298"/>
    </row>
    <row r="101" spans="1:16" ht="19.5" thickTop="1" x14ac:dyDescent="0.3">
      <c r="M101" s="30"/>
    </row>
    <row r="102" spans="1:16" ht="19.5" thickBot="1" x14ac:dyDescent="0.35">
      <c r="A102" s="32"/>
      <c r="B102" s="33"/>
      <c r="C102" s="33"/>
      <c r="D102" s="33"/>
      <c r="E102" s="51"/>
      <c r="F102" s="33"/>
      <c r="G102" s="33"/>
      <c r="H102" s="35"/>
      <c r="I102" s="32"/>
      <c r="J102" s="32"/>
      <c r="K102" s="32"/>
      <c r="L102" s="34"/>
      <c r="M102" s="30"/>
    </row>
    <row r="103" spans="1:16" s="55" customFormat="1" ht="21" thickTop="1" x14ac:dyDescent="0.35">
      <c r="A103" s="299" t="s">
        <v>30</v>
      </c>
      <c r="B103" s="300"/>
      <c r="C103" s="301" t="str">
        <f>C1</f>
        <v>TIỀN NHÀ TRỌ THÁNG 9/2020</v>
      </c>
      <c r="D103" s="301"/>
      <c r="E103" s="301"/>
      <c r="F103" s="301"/>
      <c r="G103" s="301"/>
      <c r="H103" s="301"/>
      <c r="I103" s="301"/>
      <c r="J103" s="38" t="s">
        <v>107</v>
      </c>
      <c r="K103" s="39" t="s">
        <v>108</v>
      </c>
      <c r="L103" s="3" t="s">
        <v>1</v>
      </c>
      <c r="M103" s="52"/>
      <c r="N103" s="53"/>
      <c r="O103" s="54"/>
      <c r="P103" s="54"/>
    </row>
    <row r="104" spans="1:16" ht="18.75" customHeight="1" x14ac:dyDescent="0.3">
      <c r="A104" s="341" t="str">
        <f>A2</f>
        <v>Tiền phòng Tháng 9</v>
      </c>
      <c r="B104" s="322" t="str">
        <f>B2</f>
        <v>Tiền điện Tháng 8</v>
      </c>
      <c r="C104" s="334"/>
      <c r="D104" s="334"/>
      <c r="E104" s="335"/>
      <c r="F104" s="322" t="str">
        <f>F2</f>
        <v>Tiền nước Tháng 8</v>
      </c>
      <c r="G104" s="323"/>
      <c r="H104" s="323"/>
      <c r="I104" s="324"/>
      <c r="J104" s="325" t="str">
        <f>J2</f>
        <v>Thuê bao truyền hình cáp Tháng 8</v>
      </c>
      <c r="K104" s="327" t="str">
        <f>K2</f>
        <v>Số tiền phải đóng (đồng)</v>
      </c>
      <c r="L104" s="308"/>
      <c r="M104" s="40"/>
      <c r="N104" s="12"/>
      <c r="O104" s="12"/>
      <c r="P104" s="12"/>
    </row>
    <row r="105" spans="1:16" ht="59.25" x14ac:dyDescent="0.3">
      <c r="A105" s="342"/>
      <c r="B105" s="50" t="s">
        <v>8</v>
      </c>
      <c r="C105" s="50" t="s">
        <v>9</v>
      </c>
      <c r="D105" s="223" t="s">
        <v>10</v>
      </c>
      <c r="E105" s="221" t="s">
        <v>11</v>
      </c>
      <c r="F105" s="50" t="s">
        <v>8</v>
      </c>
      <c r="G105" s="50" t="s">
        <v>9</v>
      </c>
      <c r="H105" s="220" t="s">
        <v>12</v>
      </c>
      <c r="I105" s="222" t="s">
        <v>11</v>
      </c>
      <c r="J105" s="326"/>
      <c r="K105" s="328"/>
      <c r="L105" s="309"/>
      <c r="M105" s="40"/>
      <c r="N105" s="12"/>
      <c r="O105" s="12"/>
      <c r="P105" s="13"/>
    </row>
    <row r="106" spans="1:16" x14ac:dyDescent="0.3">
      <c r="A106" s="111">
        <v>1300000</v>
      </c>
      <c r="B106" s="112">
        <v>4980</v>
      </c>
      <c r="C106" s="112">
        <v>4995</v>
      </c>
      <c r="D106" s="14">
        <f>C106-B106</f>
        <v>15</v>
      </c>
      <c r="E106" s="41">
        <f>IF(D106&lt;=50,D106*$N$2,(D106-50)*$N$3+50*$N$2)</f>
        <v>45000</v>
      </c>
      <c r="F106" s="112">
        <v>624</v>
      </c>
      <c r="G106" s="112">
        <v>625</v>
      </c>
      <c r="H106" s="16">
        <f>G106-F106</f>
        <v>1</v>
      </c>
      <c r="I106" s="17">
        <f>H106*$O$2</f>
        <v>15000</v>
      </c>
      <c r="J106" s="17"/>
      <c r="K106" s="18">
        <f>A106+E106+I106+J106</f>
        <v>1360000</v>
      </c>
      <c r="L106" s="309"/>
      <c r="M106" s="19"/>
      <c r="N106" s="20"/>
      <c r="O106" s="21"/>
      <c r="P106" s="21"/>
    </row>
    <row r="107" spans="1:16" ht="20.25" thickBot="1" x14ac:dyDescent="0.35">
      <c r="A107" s="317" t="str">
        <f>A100</f>
        <v xml:space="preserve">C.YẾN: 090.1357.000 Lưu ý: Vui lòng thanh toán trước ngày 01/09/2020 tại địa chỉ nhà số 43A Nguyễn Văn Cự, P.Tân Tạo A, Q.Bình Tân 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7"/>
      <c r="M107" s="102">
        <v>706</v>
      </c>
      <c r="N107" s="103">
        <v>732</v>
      </c>
      <c r="O107" s="103"/>
    </row>
    <row r="108" spans="1:16" ht="23.25" customHeight="1" thickTop="1" x14ac:dyDescent="0.3">
      <c r="M108" s="102"/>
      <c r="N108" s="103"/>
      <c r="O108" s="103"/>
    </row>
    <row r="109" spans="1:16" ht="34.5" customHeight="1" thickBot="1" x14ac:dyDescent="0.35">
      <c r="A109" s="107"/>
      <c r="B109" s="12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9"/>
      <c r="M109" s="102"/>
      <c r="N109" s="103"/>
      <c r="O109" s="103"/>
    </row>
    <row r="110" spans="1:16" ht="21" thickTop="1" x14ac:dyDescent="0.3">
      <c r="A110" s="299" t="s">
        <v>31</v>
      </c>
      <c r="B110" s="300"/>
      <c r="C110" s="301" t="str">
        <f>C1</f>
        <v>TIỀN NHÀ TRỌ THÁNG 9/2020</v>
      </c>
      <c r="D110" s="301"/>
      <c r="E110" s="301"/>
      <c r="F110" s="301"/>
      <c r="G110" s="301"/>
      <c r="H110" s="301"/>
      <c r="I110" s="301"/>
      <c r="J110" s="176" t="s">
        <v>153</v>
      </c>
      <c r="K110" s="39" t="s">
        <v>69</v>
      </c>
      <c r="L110" s="3" t="s">
        <v>1</v>
      </c>
      <c r="M110" s="4"/>
      <c r="N110" s="5"/>
      <c r="O110" s="6"/>
      <c r="P110" s="6"/>
    </row>
    <row r="111" spans="1:16" x14ac:dyDescent="0.3">
      <c r="A111" s="320" t="str">
        <f>A2</f>
        <v>Tiền phòng Tháng 9</v>
      </c>
      <c r="B111" s="322" t="str">
        <f>B2</f>
        <v>Tiền điện Tháng 8</v>
      </c>
      <c r="C111" s="334"/>
      <c r="D111" s="334"/>
      <c r="E111" s="335"/>
      <c r="F111" s="322" t="str">
        <f>F2</f>
        <v>Tiền nước Tháng 8</v>
      </c>
      <c r="G111" s="323"/>
      <c r="H111" s="323"/>
      <c r="I111" s="324"/>
      <c r="J111" s="325" t="str">
        <f>J2</f>
        <v>Thuê bao truyền hình cáp Tháng 8</v>
      </c>
      <c r="K111" s="327" t="str">
        <f>K2</f>
        <v>Số tiền phải đóng (đồng)</v>
      </c>
      <c r="L111" s="308"/>
      <c r="M111" s="11"/>
      <c r="N111" s="12"/>
      <c r="O111" s="12"/>
      <c r="P111" s="12"/>
    </row>
    <row r="112" spans="1:16" ht="59.25" x14ac:dyDescent="0.3">
      <c r="A112" s="321"/>
      <c r="B112" s="50" t="s">
        <v>8</v>
      </c>
      <c r="C112" s="50" t="s">
        <v>9</v>
      </c>
      <c r="D112" s="223" t="s">
        <v>10</v>
      </c>
      <c r="E112" s="221" t="s">
        <v>11</v>
      </c>
      <c r="F112" s="50" t="s">
        <v>8</v>
      </c>
      <c r="G112" s="50" t="s">
        <v>9</v>
      </c>
      <c r="H112" s="220" t="s">
        <v>12</v>
      </c>
      <c r="I112" s="222" t="s">
        <v>11</v>
      </c>
      <c r="J112" s="326"/>
      <c r="K112" s="328"/>
      <c r="L112" s="309"/>
      <c r="M112" s="11"/>
      <c r="N112" s="12"/>
      <c r="O112" s="12"/>
      <c r="P112" s="13"/>
    </row>
    <row r="113" spans="1:16" x14ac:dyDescent="0.3">
      <c r="A113" s="111">
        <v>1500000</v>
      </c>
      <c r="B113" s="112">
        <v>4906</v>
      </c>
      <c r="C113" s="112">
        <v>5070</v>
      </c>
      <c r="D113" s="14">
        <f>C113-B113</f>
        <v>164</v>
      </c>
      <c r="E113" s="41">
        <f>IF(D113&lt;=50,D113*$N$2,(D113-50)*$N$3+50*$N$2)</f>
        <v>549000</v>
      </c>
      <c r="F113" s="112">
        <v>378</v>
      </c>
      <c r="G113" s="112">
        <v>386</v>
      </c>
      <c r="H113" s="16">
        <f>G113-F113</f>
        <v>8</v>
      </c>
      <c r="I113" s="17">
        <f>H113*$O$2</f>
        <v>120000</v>
      </c>
      <c r="J113" s="17">
        <v>0</v>
      </c>
      <c r="K113" s="18">
        <f>A113+E113+I113+J113</f>
        <v>2169000</v>
      </c>
      <c r="L113" s="309"/>
      <c r="M113" s="19"/>
      <c r="N113" s="20"/>
      <c r="O113" s="21"/>
      <c r="P113" s="21"/>
    </row>
    <row r="114" spans="1:16" ht="20.25" thickBot="1" x14ac:dyDescent="0.35">
      <c r="A114" s="317" t="str">
        <f>A32</f>
        <v xml:space="preserve">C.YẾN: 090.1357.000 Lưu ý: Vui lòng thanh toán trước ngày 01/09/2020 tại địa chỉ nhà số 43A Nguyễn Văn Cự, P.Tân Tạo A, Q.Bình Tân </v>
      </c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7"/>
      <c r="M114" s="104"/>
    </row>
    <row r="115" spans="1:16" ht="19.5" thickTop="1" x14ac:dyDescent="0.3">
      <c r="M115" s="30"/>
    </row>
    <row r="116" spans="1:16" ht="19.5" thickBot="1" x14ac:dyDescent="0.35">
      <c r="A116" s="32"/>
      <c r="B116" s="33"/>
      <c r="C116" s="33"/>
      <c r="D116" s="33"/>
      <c r="E116" s="34"/>
      <c r="F116" s="33"/>
      <c r="G116" s="33"/>
      <c r="H116" s="35"/>
      <c r="I116" s="32"/>
      <c r="J116" s="32"/>
      <c r="K116" s="32"/>
      <c r="L116" s="34"/>
      <c r="M116" s="30"/>
    </row>
    <row r="117" spans="1:16" ht="21" thickTop="1" x14ac:dyDescent="0.3">
      <c r="A117" s="299" t="s">
        <v>32</v>
      </c>
      <c r="B117" s="300"/>
      <c r="C117" s="301" t="str">
        <f>C1</f>
        <v>TIỀN NHÀ TRỌ THÁNG 9/2020</v>
      </c>
      <c r="D117" s="301"/>
      <c r="E117" s="301"/>
      <c r="F117" s="301"/>
      <c r="G117" s="301"/>
      <c r="H117" s="301"/>
      <c r="I117" s="301"/>
      <c r="J117" s="38" t="s">
        <v>78</v>
      </c>
      <c r="K117" s="39" t="s">
        <v>79</v>
      </c>
      <c r="L117" s="3" t="s">
        <v>1</v>
      </c>
      <c r="M117" s="48">
        <v>40945</v>
      </c>
      <c r="N117" s="5"/>
      <c r="O117" s="6"/>
      <c r="P117" s="6"/>
    </row>
    <row r="118" spans="1:16" x14ac:dyDescent="0.3">
      <c r="A118" s="320" t="str">
        <f>A2</f>
        <v>Tiền phòng Tháng 9</v>
      </c>
      <c r="B118" s="322" t="str">
        <f>B2</f>
        <v>Tiền điện Tháng 8</v>
      </c>
      <c r="C118" s="334"/>
      <c r="D118" s="334"/>
      <c r="E118" s="335"/>
      <c r="F118" s="322" t="str">
        <f>F2</f>
        <v>Tiền nước Tháng 8</v>
      </c>
      <c r="G118" s="323"/>
      <c r="H118" s="323"/>
      <c r="I118" s="324"/>
      <c r="J118" s="325" t="str">
        <f>J2</f>
        <v>Thuê bao truyền hình cáp Tháng 8</v>
      </c>
      <c r="K118" s="327" t="str">
        <f>K2</f>
        <v>Số tiền phải đóng (đồng)</v>
      </c>
      <c r="L118" s="308"/>
      <c r="M118" s="40"/>
      <c r="N118" s="12"/>
      <c r="O118" s="12"/>
      <c r="P118" s="12"/>
    </row>
    <row r="119" spans="1:16" ht="59.25" x14ac:dyDescent="0.3">
      <c r="A119" s="321"/>
      <c r="B119" s="50" t="s">
        <v>8</v>
      </c>
      <c r="C119" s="50" t="s">
        <v>9</v>
      </c>
      <c r="D119" s="223" t="s">
        <v>10</v>
      </c>
      <c r="E119" s="221" t="s">
        <v>11</v>
      </c>
      <c r="F119" s="50" t="s">
        <v>8</v>
      </c>
      <c r="G119" s="50" t="s">
        <v>9</v>
      </c>
      <c r="H119" s="220" t="s">
        <v>12</v>
      </c>
      <c r="I119" s="222" t="s">
        <v>11</v>
      </c>
      <c r="J119" s="326"/>
      <c r="K119" s="328"/>
      <c r="L119" s="309"/>
      <c r="M119" s="40"/>
      <c r="N119" s="12"/>
      <c r="O119" s="12"/>
      <c r="P119" s="13"/>
    </row>
    <row r="120" spans="1:16" x14ac:dyDescent="0.3">
      <c r="A120" s="111">
        <f>3500000</f>
        <v>3500000</v>
      </c>
      <c r="B120" s="112">
        <v>8868</v>
      </c>
      <c r="C120" s="112">
        <v>9225</v>
      </c>
      <c r="D120" s="14">
        <f>C120-B120</f>
        <v>357</v>
      </c>
      <c r="E120" s="15">
        <f>IF(D120&lt;=50,D120*$N$2,(D120-50)*$N$3+50*$N$2)</f>
        <v>1224500</v>
      </c>
      <c r="F120" s="112">
        <v>1458</v>
      </c>
      <c r="G120" s="112">
        <v>1480</v>
      </c>
      <c r="H120" s="16">
        <f>G120-F120</f>
        <v>22</v>
      </c>
      <c r="I120" s="17">
        <f>H120*$O$4</f>
        <v>330000</v>
      </c>
      <c r="J120" s="17">
        <v>0</v>
      </c>
      <c r="K120" s="18">
        <f>(A120+E120+I120+J120)</f>
        <v>5054500</v>
      </c>
      <c r="L120" s="309"/>
      <c r="M120" s="19"/>
      <c r="N120" s="20"/>
      <c r="O120" s="21"/>
      <c r="P120" s="21"/>
    </row>
    <row r="121" spans="1:16" ht="20.25" thickBot="1" x14ac:dyDescent="0.35">
      <c r="A121" s="317" t="str">
        <f>A32</f>
        <v xml:space="preserve">C.YẾN: 090.1357.000 Lưu ý: Vui lòng thanh toán trước ngày 01/09/2020 tại địa chỉ nhà số 43A Nguyễn Văn Cự, P.Tân Tạo A, Q.Bình Tân </v>
      </c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7"/>
      <c r="M121" s="102">
        <v>926</v>
      </c>
      <c r="N121" s="298">
        <v>955</v>
      </c>
      <c r="O121" s="298"/>
    </row>
    <row r="122" spans="1:16" ht="19.5" thickTop="1" x14ac:dyDescent="0.3">
      <c r="E122" s="45"/>
      <c r="J122" s="56"/>
      <c r="K122" s="27"/>
    </row>
    <row r="123" spans="1:16" ht="19.5" thickBot="1" x14ac:dyDescent="0.35">
      <c r="A123" s="32"/>
      <c r="B123" s="33"/>
      <c r="C123" s="33"/>
      <c r="D123" s="33"/>
      <c r="E123" s="34"/>
      <c r="F123" s="33"/>
      <c r="G123" s="33"/>
      <c r="H123" s="35"/>
      <c r="I123" s="32"/>
      <c r="J123" s="32"/>
      <c r="K123" s="32"/>
      <c r="L123" s="34"/>
    </row>
    <row r="124" spans="1:16" ht="21" thickTop="1" x14ac:dyDescent="0.3">
      <c r="A124" s="299" t="s">
        <v>33</v>
      </c>
      <c r="B124" s="300"/>
      <c r="C124" s="301" t="str">
        <f>C1</f>
        <v>TIỀN NHÀ TRỌ THÁNG 9/2020</v>
      </c>
      <c r="D124" s="301"/>
      <c r="E124" s="301"/>
      <c r="F124" s="301"/>
      <c r="G124" s="301"/>
      <c r="H124" s="301"/>
      <c r="I124" s="301"/>
      <c r="J124" s="38" t="s">
        <v>109</v>
      </c>
      <c r="K124" s="39" t="s">
        <v>34</v>
      </c>
      <c r="L124" s="3" t="s">
        <v>1</v>
      </c>
      <c r="M124" s="46">
        <v>41058</v>
      </c>
      <c r="N124" s="5"/>
      <c r="O124" s="6"/>
      <c r="P124" s="6"/>
    </row>
    <row r="125" spans="1:16" x14ac:dyDescent="0.3">
      <c r="A125" s="320" t="str">
        <f>A2</f>
        <v>Tiền phòng Tháng 9</v>
      </c>
      <c r="B125" s="322" t="str">
        <f>B2</f>
        <v>Tiền điện Tháng 8</v>
      </c>
      <c r="C125" s="334"/>
      <c r="D125" s="334"/>
      <c r="E125" s="335"/>
      <c r="F125" s="322" t="str">
        <f>F2</f>
        <v>Tiền nước Tháng 8</v>
      </c>
      <c r="G125" s="323"/>
      <c r="H125" s="323"/>
      <c r="I125" s="324"/>
      <c r="J125" s="325" t="str">
        <f>J2</f>
        <v>Thuê bao truyền hình cáp Tháng 8</v>
      </c>
      <c r="K125" s="327" t="str">
        <f>K2</f>
        <v>Số tiền phải đóng (đồng)</v>
      </c>
      <c r="L125" s="308"/>
      <c r="M125" s="11"/>
      <c r="N125" s="12"/>
      <c r="O125" s="12"/>
      <c r="P125" s="12"/>
    </row>
    <row r="126" spans="1:16" ht="59.25" x14ac:dyDescent="0.3">
      <c r="A126" s="321"/>
      <c r="B126" s="50" t="s">
        <v>8</v>
      </c>
      <c r="C126" s="50" t="s">
        <v>9</v>
      </c>
      <c r="D126" s="223" t="s">
        <v>10</v>
      </c>
      <c r="E126" s="221" t="s">
        <v>11</v>
      </c>
      <c r="F126" s="50" t="s">
        <v>8</v>
      </c>
      <c r="G126" s="50" t="s">
        <v>9</v>
      </c>
      <c r="H126" s="220" t="s">
        <v>12</v>
      </c>
      <c r="I126" s="222" t="s">
        <v>11</v>
      </c>
      <c r="J126" s="326"/>
      <c r="K126" s="328"/>
      <c r="L126" s="309"/>
      <c r="M126" s="11"/>
      <c r="N126" s="12"/>
      <c r="O126" s="12"/>
      <c r="P126" s="13"/>
    </row>
    <row r="127" spans="1:16" x14ac:dyDescent="0.3">
      <c r="A127" s="111">
        <v>1300000</v>
      </c>
      <c r="B127" s="112">
        <v>4170</v>
      </c>
      <c r="C127" s="112">
        <v>4256</v>
      </c>
      <c r="D127" s="14">
        <f>C127-B127</f>
        <v>86</v>
      </c>
      <c r="E127" s="41">
        <f>IF(D127&lt;=50,D127*$N$2,(D127-50)*$N$3+50*$N$2)</f>
        <v>276000</v>
      </c>
      <c r="F127" s="112">
        <v>527</v>
      </c>
      <c r="G127" s="112">
        <v>531</v>
      </c>
      <c r="H127" s="16">
        <f>G127-F127</f>
        <v>4</v>
      </c>
      <c r="I127" s="17">
        <f>H127*$O$4</f>
        <v>60000</v>
      </c>
      <c r="J127" s="17"/>
      <c r="K127" s="18">
        <f>A127+E127+I127+J127</f>
        <v>1636000</v>
      </c>
      <c r="L127" s="309"/>
      <c r="M127" s="19"/>
      <c r="N127" s="20"/>
      <c r="O127" s="21"/>
      <c r="P127" s="21"/>
    </row>
    <row r="128" spans="1:16" ht="20.25" thickBot="1" x14ac:dyDescent="0.35">
      <c r="A128" s="348" t="str">
        <f>A32</f>
        <v xml:space="preserve">C.YẾN: 090.1357.000 Lưu ý: Vui lòng thanh toán trước ngày 01/09/2020 tại địa chỉ nhà số 43A Nguyễn Văn Cự, P.Tân Tạo A, Q.Bình Tân </v>
      </c>
      <c r="B128" s="349"/>
      <c r="C128" s="349"/>
      <c r="D128" s="349"/>
      <c r="E128" s="349"/>
      <c r="F128" s="349"/>
      <c r="G128" s="349"/>
      <c r="H128" s="349"/>
      <c r="I128" s="349"/>
      <c r="J128" s="349"/>
      <c r="K128" s="349"/>
      <c r="L128" s="350"/>
      <c r="M128" s="22"/>
      <c r="N128" s="298"/>
      <c r="O128" s="298"/>
    </row>
    <row r="129" spans="1:17" ht="19.5" thickTop="1" x14ac:dyDescent="0.3">
      <c r="M129" s="30"/>
    </row>
    <row r="130" spans="1:17" ht="19.5" thickBot="1" x14ac:dyDescent="0.35">
      <c r="A130" s="32"/>
      <c r="B130" s="33"/>
      <c r="C130" s="33"/>
      <c r="D130" s="33"/>
      <c r="E130" s="34"/>
      <c r="F130" s="33"/>
      <c r="G130" s="33"/>
      <c r="H130" s="35"/>
      <c r="I130" s="32"/>
      <c r="J130" s="32"/>
      <c r="K130" s="32"/>
      <c r="L130" s="34"/>
      <c r="M130" s="30"/>
    </row>
    <row r="131" spans="1:17" ht="21" thickTop="1" x14ac:dyDescent="0.3">
      <c r="A131" s="299" t="s">
        <v>35</v>
      </c>
      <c r="B131" s="300"/>
      <c r="C131" s="301" t="str">
        <f>C1</f>
        <v>TIỀN NHÀ TRỌ THÁNG 9/2020</v>
      </c>
      <c r="D131" s="301"/>
      <c r="E131" s="301"/>
      <c r="F131" s="301"/>
      <c r="G131" s="301"/>
      <c r="H131" s="301"/>
      <c r="I131" s="301"/>
      <c r="J131" s="38" t="s">
        <v>138</v>
      </c>
      <c r="K131" s="110" t="s">
        <v>69</v>
      </c>
      <c r="L131" s="3" t="s">
        <v>1</v>
      </c>
      <c r="M131" s="48">
        <v>40937</v>
      </c>
      <c r="N131" s="5"/>
      <c r="O131" s="6"/>
      <c r="P131" s="6"/>
    </row>
    <row r="132" spans="1:17" x14ac:dyDescent="0.3">
      <c r="A132" s="320" t="str">
        <f>A2</f>
        <v>Tiền phòng Tháng 9</v>
      </c>
      <c r="B132" s="322" t="str">
        <f>B2</f>
        <v>Tiền điện Tháng 8</v>
      </c>
      <c r="C132" s="334"/>
      <c r="D132" s="334"/>
      <c r="E132" s="335"/>
      <c r="F132" s="322" t="str">
        <f>F2</f>
        <v>Tiền nước Tháng 8</v>
      </c>
      <c r="G132" s="323"/>
      <c r="H132" s="323"/>
      <c r="I132" s="324"/>
      <c r="J132" s="325" t="str">
        <f>J2</f>
        <v>Thuê bao truyền hình cáp Tháng 8</v>
      </c>
      <c r="K132" s="327" t="str">
        <f>K2</f>
        <v>Số tiền phải đóng (đồng)</v>
      </c>
      <c r="L132" s="308"/>
      <c r="M132" s="40"/>
      <c r="N132" s="12"/>
      <c r="O132" s="12"/>
      <c r="P132" s="12"/>
    </row>
    <row r="133" spans="1:17" ht="59.25" x14ac:dyDescent="0.3">
      <c r="A133" s="321"/>
      <c r="B133" s="50" t="s">
        <v>8</v>
      </c>
      <c r="C133" s="50" t="s">
        <v>9</v>
      </c>
      <c r="D133" s="223" t="s">
        <v>10</v>
      </c>
      <c r="E133" s="221" t="s">
        <v>11</v>
      </c>
      <c r="F133" s="50" t="s">
        <v>8</v>
      </c>
      <c r="G133" s="50" t="s">
        <v>9</v>
      </c>
      <c r="H133" s="220" t="s">
        <v>12</v>
      </c>
      <c r="I133" s="222" t="s">
        <v>11</v>
      </c>
      <c r="J133" s="326"/>
      <c r="K133" s="328"/>
      <c r="L133" s="309"/>
      <c r="M133" s="40"/>
      <c r="N133" s="12"/>
      <c r="O133" s="12"/>
      <c r="P133" s="13"/>
    </row>
    <row r="134" spans="1:17" ht="19.899999999999999" customHeight="1" x14ac:dyDescent="0.3">
      <c r="A134" s="111">
        <f>A127</f>
        <v>1300000</v>
      </c>
      <c r="B134" s="112">
        <v>315</v>
      </c>
      <c r="C134" s="112">
        <v>404</v>
      </c>
      <c r="D134" s="14">
        <f>C134-B134</f>
        <v>89</v>
      </c>
      <c r="E134" s="41">
        <f>IF(D134&lt;=50,D134*$N$2,(D134-50)*$N$3+50*$N$2)</f>
        <v>286500</v>
      </c>
      <c r="F134" s="112">
        <v>751</v>
      </c>
      <c r="G134" s="112">
        <v>767</v>
      </c>
      <c r="H134" s="16">
        <f>G134-F134</f>
        <v>16</v>
      </c>
      <c r="I134" s="17">
        <f>H134*$O$4</f>
        <v>240000</v>
      </c>
      <c r="J134" s="17"/>
      <c r="K134" s="18">
        <f>(A134+E134+I134+J134)</f>
        <v>1826500</v>
      </c>
      <c r="L134" s="309"/>
      <c r="M134" s="19"/>
      <c r="N134" s="20"/>
      <c r="O134" s="21"/>
      <c r="P134" s="21"/>
    </row>
    <row r="135" spans="1:17" ht="20.100000000000001" customHeight="1" thickBot="1" x14ac:dyDescent="0.35">
      <c r="A135" s="351" t="str">
        <f>A128</f>
        <v xml:space="preserve">C.YẾN: 090.1357.000 Lưu ý: Vui lòng thanh toán trước ngày 01/09/2020 tại địa chỉ nhà số 43A Nguyễn Văn Cự, P.Tân Tạo A, Q.Bình Tân </v>
      </c>
      <c r="B135" s="336"/>
      <c r="C135" s="336"/>
      <c r="D135" s="336"/>
      <c r="E135" s="336"/>
      <c r="F135" s="336"/>
      <c r="G135" s="336"/>
      <c r="H135" s="336"/>
      <c r="I135" s="336"/>
      <c r="J135" s="336"/>
      <c r="K135" s="336"/>
      <c r="L135" s="337"/>
      <c r="M135" s="102"/>
      <c r="N135" s="298"/>
      <c r="O135" s="298"/>
    </row>
    <row r="136" spans="1:17" ht="33.75" customHeight="1" thickTop="1" thickBot="1" x14ac:dyDescent="0.35">
      <c r="A136" s="107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9"/>
      <c r="M136" s="102"/>
      <c r="N136" s="224"/>
      <c r="O136" s="224"/>
    </row>
    <row r="137" spans="1:17" ht="30" customHeight="1" thickTop="1" x14ac:dyDescent="0.3">
      <c r="A137" s="299" t="s">
        <v>36</v>
      </c>
      <c r="B137" s="300"/>
      <c r="C137" s="301" t="str">
        <f>C1</f>
        <v>TIỀN NHÀ TRỌ THÁNG 9/2020</v>
      </c>
      <c r="D137" s="301"/>
      <c r="E137" s="301"/>
      <c r="F137" s="301"/>
      <c r="G137" s="301"/>
      <c r="H137" s="301"/>
      <c r="I137" s="301"/>
      <c r="J137" s="38" t="s">
        <v>124</v>
      </c>
      <c r="K137" s="119" t="s">
        <v>93</v>
      </c>
      <c r="L137" s="3" t="s">
        <v>1</v>
      </c>
      <c r="M137" s="46">
        <v>41000</v>
      </c>
      <c r="N137" s="5"/>
      <c r="O137" s="6"/>
      <c r="P137" s="6"/>
      <c r="Q137" s="47"/>
    </row>
    <row r="138" spans="1:17" ht="24.95" customHeight="1" x14ac:dyDescent="0.3">
      <c r="A138" s="320" t="str">
        <f>A2</f>
        <v>Tiền phòng Tháng 9</v>
      </c>
      <c r="B138" s="322" t="str">
        <f>B2</f>
        <v>Tiền điện Tháng 8</v>
      </c>
      <c r="C138" s="334"/>
      <c r="D138" s="334"/>
      <c r="E138" s="335"/>
      <c r="F138" s="322" t="str">
        <f>F132</f>
        <v>Tiền nước Tháng 8</v>
      </c>
      <c r="G138" s="323"/>
      <c r="H138" s="323"/>
      <c r="I138" s="324"/>
      <c r="J138" s="325" t="str">
        <f>J2</f>
        <v>Thuê bao truyền hình cáp Tháng 8</v>
      </c>
      <c r="K138" s="327" t="str">
        <f>K2</f>
        <v>Số tiền phải đóng (đồng)</v>
      </c>
      <c r="L138" s="308"/>
      <c r="M138" s="11"/>
      <c r="N138" s="12"/>
      <c r="O138" s="12"/>
      <c r="P138" s="12"/>
    </row>
    <row r="139" spans="1:17" ht="39.950000000000003" customHeight="1" x14ac:dyDescent="0.3">
      <c r="A139" s="321"/>
      <c r="B139" s="50" t="s">
        <v>8</v>
      </c>
      <c r="C139" s="50" t="s">
        <v>9</v>
      </c>
      <c r="D139" s="223" t="s">
        <v>10</v>
      </c>
      <c r="E139" s="221" t="s">
        <v>11</v>
      </c>
      <c r="F139" s="50" t="s">
        <v>8</v>
      </c>
      <c r="G139" s="50" t="s">
        <v>9</v>
      </c>
      <c r="H139" s="220" t="s">
        <v>12</v>
      </c>
      <c r="I139" s="222" t="s">
        <v>11</v>
      </c>
      <c r="J139" s="326"/>
      <c r="K139" s="328"/>
      <c r="L139" s="309"/>
      <c r="M139" s="11"/>
      <c r="N139" s="12"/>
      <c r="O139" s="12"/>
      <c r="P139" s="13"/>
    </row>
    <row r="140" spans="1:17" ht="20.100000000000001" customHeight="1" x14ac:dyDescent="0.3">
      <c r="A140" s="111">
        <f>A134</f>
        <v>1300000</v>
      </c>
      <c r="B140" s="112">
        <v>189</v>
      </c>
      <c r="C140" s="112">
        <v>239</v>
      </c>
      <c r="D140" s="14">
        <f>C140-B140</f>
        <v>50</v>
      </c>
      <c r="E140" s="41">
        <f>IF(D140&lt;=50,D140*$N$2,(D140-50)*$N$3+50*$N$2)</f>
        <v>150000</v>
      </c>
      <c r="F140" s="112">
        <v>662</v>
      </c>
      <c r="G140" s="112">
        <v>674</v>
      </c>
      <c r="H140" s="16">
        <f>G140-F140</f>
        <v>12</v>
      </c>
      <c r="I140" s="17">
        <f>H140*$O$4</f>
        <v>180000</v>
      </c>
      <c r="J140" s="17">
        <v>0</v>
      </c>
      <c r="K140" s="18">
        <f>(A140+E140+I140+J140)</f>
        <v>1630000</v>
      </c>
      <c r="L140" s="309"/>
      <c r="M140" s="19"/>
      <c r="N140" s="20"/>
      <c r="O140" s="21"/>
      <c r="P140" s="21"/>
    </row>
    <row r="141" spans="1:17" ht="20.100000000000001" customHeight="1" thickBot="1" x14ac:dyDescent="0.35">
      <c r="A141" s="348" t="str">
        <f>A32</f>
        <v xml:space="preserve">C.YẾN: 090.1357.000 Lưu ý: Vui lòng thanh toán trước ngày 01/09/2020 tại địa chỉ nhà số 43A Nguyễn Văn Cự, P.Tân Tạo A, Q.Bình Tân </v>
      </c>
      <c r="B141" s="349"/>
      <c r="C141" s="349"/>
      <c r="D141" s="349"/>
      <c r="E141" s="349"/>
      <c r="F141" s="349"/>
      <c r="G141" s="349"/>
      <c r="H141" s="349"/>
      <c r="I141" s="349"/>
      <c r="J141" s="349"/>
      <c r="K141" s="349"/>
      <c r="L141" s="350"/>
      <c r="M141" s="105"/>
      <c r="N141" s="298"/>
      <c r="O141" s="298"/>
    </row>
    <row r="142" spans="1:17" ht="24.95" customHeight="1" thickTop="1" x14ac:dyDescent="0.3"/>
    <row r="143" spans="1:17" ht="24.95" customHeight="1" thickBot="1" x14ac:dyDescent="0.35">
      <c r="A143" s="32"/>
      <c r="B143" s="33"/>
      <c r="C143" s="33"/>
      <c r="D143" s="33"/>
      <c r="E143" s="34"/>
      <c r="F143" s="33"/>
      <c r="G143" s="33"/>
      <c r="H143" s="35"/>
      <c r="I143" s="32"/>
      <c r="J143" s="32"/>
      <c r="K143" s="32"/>
      <c r="L143" s="34"/>
    </row>
    <row r="144" spans="1:17" ht="30" customHeight="1" thickTop="1" x14ac:dyDescent="0.3">
      <c r="A144" s="299" t="s">
        <v>37</v>
      </c>
      <c r="B144" s="300"/>
      <c r="C144" s="301" t="str">
        <f>C1</f>
        <v>TIỀN NHÀ TRỌ THÁNG 9/2020</v>
      </c>
      <c r="D144" s="301"/>
      <c r="E144" s="301"/>
      <c r="F144" s="301"/>
      <c r="G144" s="301"/>
      <c r="H144" s="301"/>
      <c r="I144" s="301"/>
      <c r="J144" s="155" t="s">
        <v>69</v>
      </c>
      <c r="K144" s="156" t="s">
        <v>69</v>
      </c>
      <c r="L144" s="3" t="s">
        <v>1</v>
      </c>
      <c r="M144" s="4"/>
      <c r="N144" s="5"/>
      <c r="O144" s="6"/>
      <c r="P144" s="6"/>
    </row>
    <row r="145" spans="1:17" ht="24.95" customHeight="1" x14ac:dyDescent="0.3">
      <c r="A145" s="320" t="str">
        <f>A2</f>
        <v>Tiền phòng Tháng 9</v>
      </c>
      <c r="B145" s="322" t="str">
        <f>B2</f>
        <v>Tiền điện Tháng 8</v>
      </c>
      <c r="C145" s="334"/>
      <c r="D145" s="334"/>
      <c r="E145" s="335"/>
      <c r="F145" s="322" t="str">
        <f>F2</f>
        <v>Tiền nước Tháng 8</v>
      </c>
      <c r="G145" s="323"/>
      <c r="H145" s="323"/>
      <c r="I145" s="324"/>
      <c r="J145" s="325" t="str">
        <f>J2</f>
        <v>Thuê bao truyền hình cáp Tháng 8</v>
      </c>
      <c r="K145" s="327" t="str">
        <f>K2</f>
        <v>Số tiền phải đóng (đồng)</v>
      </c>
      <c r="L145" s="308"/>
      <c r="M145" s="11"/>
      <c r="N145" s="12"/>
      <c r="O145" s="12"/>
      <c r="P145" s="12"/>
    </row>
    <row r="146" spans="1:17" ht="39.950000000000003" customHeight="1" x14ac:dyDescent="0.3">
      <c r="A146" s="321"/>
      <c r="B146" s="50" t="s">
        <v>8</v>
      </c>
      <c r="C146" s="50" t="s">
        <v>9</v>
      </c>
      <c r="D146" s="223" t="s">
        <v>10</v>
      </c>
      <c r="E146" s="221" t="s">
        <v>11</v>
      </c>
      <c r="F146" s="50" t="s">
        <v>8</v>
      </c>
      <c r="G146" s="50" t="s">
        <v>9</v>
      </c>
      <c r="H146" s="220" t="s">
        <v>12</v>
      </c>
      <c r="I146" s="222" t="s">
        <v>11</v>
      </c>
      <c r="J146" s="326"/>
      <c r="K146" s="328"/>
      <c r="L146" s="309"/>
      <c r="M146" s="11"/>
      <c r="N146" s="12"/>
      <c r="O146" s="12"/>
      <c r="P146" s="13"/>
    </row>
    <row r="147" spans="1:17" ht="20.100000000000001" customHeight="1" x14ac:dyDescent="0.3">
      <c r="A147" s="111">
        <f>A140</f>
        <v>1300000</v>
      </c>
      <c r="B147" s="112">
        <v>8012</v>
      </c>
      <c r="C147" s="112">
        <v>8127</v>
      </c>
      <c r="D147" s="14">
        <f>C147-B147</f>
        <v>115</v>
      </c>
      <c r="E147" s="41">
        <f>IF(D147&lt;=50,D147*$N$2,(D147-50)*$N$3+50*$N$2)</f>
        <v>377500</v>
      </c>
      <c r="F147" s="112">
        <v>647</v>
      </c>
      <c r="G147" s="112">
        <v>655</v>
      </c>
      <c r="H147" s="16">
        <f>G147-F147</f>
        <v>8</v>
      </c>
      <c r="I147" s="17">
        <f>H147*$O$4</f>
        <v>120000</v>
      </c>
      <c r="J147" s="17">
        <v>40000</v>
      </c>
      <c r="K147" s="18">
        <f>A147+E147+I147+J147</f>
        <v>1837500</v>
      </c>
      <c r="L147" s="309"/>
      <c r="M147" s="120"/>
      <c r="N147" s="20"/>
      <c r="O147" s="21"/>
      <c r="P147" s="21"/>
    </row>
    <row r="148" spans="1:17" ht="20.100000000000001" customHeight="1" thickBot="1" x14ac:dyDescent="0.35">
      <c r="A148" s="317" t="s">
        <v>66</v>
      </c>
      <c r="B148" s="336"/>
      <c r="C148" s="336"/>
      <c r="D148" s="336"/>
      <c r="E148" s="336"/>
      <c r="F148" s="336"/>
      <c r="G148" s="336"/>
      <c r="H148" s="336"/>
      <c r="I148" s="336"/>
      <c r="J148" s="336"/>
      <c r="K148" s="336"/>
      <c r="L148" s="337"/>
      <c r="M148" s="22"/>
      <c r="N148" s="298"/>
      <c r="O148" s="298"/>
    </row>
    <row r="149" spans="1:17" ht="24.95" customHeight="1" thickTop="1" x14ac:dyDescent="0.3">
      <c r="M149" s="30"/>
    </row>
    <row r="150" spans="1:17" ht="24.95" customHeight="1" thickBot="1" x14ac:dyDescent="0.35">
      <c r="A150" s="32"/>
      <c r="B150" s="33"/>
      <c r="C150" s="33"/>
      <c r="D150" s="33"/>
      <c r="E150" s="34"/>
      <c r="F150" s="33"/>
      <c r="G150" s="33"/>
      <c r="H150" s="35"/>
      <c r="I150" s="32"/>
      <c r="J150" s="32"/>
      <c r="K150" s="32"/>
      <c r="L150" s="34"/>
      <c r="M150" s="30"/>
    </row>
    <row r="151" spans="1:17" ht="30" customHeight="1" thickTop="1" x14ac:dyDescent="0.3">
      <c r="A151" s="299" t="s">
        <v>38</v>
      </c>
      <c r="B151" s="300"/>
      <c r="C151" s="301" t="str">
        <f>C1</f>
        <v>TIỀN NHÀ TRỌ THÁNG 9/2020</v>
      </c>
      <c r="D151" s="301"/>
      <c r="E151" s="301"/>
      <c r="F151" s="301"/>
      <c r="G151" s="301"/>
      <c r="H151" s="301"/>
      <c r="I151" s="301"/>
      <c r="J151" s="38" t="s">
        <v>39</v>
      </c>
      <c r="K151" s="39" t="s">
        <v>69</v>
      </c>
      <c r="L151" s="3" t="s">
        <v>1</v>
      </c>
      <c r="M151" s="46">
        <v>41000</v>
      </c>
      <c r="N151" s="5"/>
      <c r="O151" s="6"/>
      <c r="P151" s="6"/>
      <c r="Q151" s="47"/>
    </row>
    <row r="152" spans="1:17" ht="24.95" customHeight="1" x14ac:dyDescent="0.3">
      <c r="A152" s="320" t="str">
        <f>A2</f>
        <v>Tiền phòng Tháng 9</v>
      </c>
      <c r="B152" s="322" t="str">
        <f>B2</f>
        <v>Tiền điện Tháng 8</v>
      </c>
      <c r="C152" s="334"/>
      <c r="D152" s="334"/>
      <c r="E152" s="335"/>
      <c r="F152" s="322" t="str">
        <f>F2</f>
        <v>Tiền nước Tháng 8</v>
      </c>
      <c r="G152" s="323"/>
      <c r="H152" s="323"/>
      <c r="I152" s="324"/>
      <c r="J152" s="325" t="str">
        <f>J2</f>
        <v>Thuê bao truyền hình cáp Tháng 8</v>
      </c>
      <c r="K152" s="327" t="str">
        <f>K2</f>
        <v>Số tiền phải đóng (đồng)</v>
      </c>
      <c r="L152" s="308"/>
      <c r="M152" s="40"/>
      <c r="N152" s="12"/>
      <c r="O152" s="12"/>
      <c r="P152" s="12"/>
    </row>
    <row r="153" spans="1:17" ht="39.950000000000003" customHeight="1" x14ac:dyDescent="0.3">
      <c r="A153" s="321"/>
      <c r="B153" s="50" t="s">
        <v>8</v>
      </c>
      <c r="C153" s="50" t="s">
        <v>9</v>
      </c>
      <c r="D153" s="223" t="s">
        <v>10</v>
      </c>
      <c r="E153" s="221" t="s">
        <v>11</v>
      </c>
      <c r="F153" s="50" t="s">
        <v>8</v>
      </c>
      <c r="G153" s="50" t="s">
        <v>9</v>
      </c>
      <c r="H153" s="220" t="s">
        <v>12</v>
      </c>
      <c r="I153" s="222" t="s">
        <v>11</v>
      </c>
      <c r="J153" s="326"/>
      <c r="K153" s="328"/>
      <c r="L153" s="309"/>
      <c r="M153" s="40"/>
      <c r="N153" s="12"/>
      <c r="O153" s="12"/>
      <c r="P153" s="13"/>
    </row>
    <row r="154" spans="1:17" ht="20.100000000000001" customHeight="1" x14ac:dyDescent="0.3">
      <c r="A154" s="111">
        <f>A147</f>
        <v>1300000</v>
      </c>
      <c r="B154" s="112">
        <v>4810</v>
      </c>
      <c r="C154" s="112">
        <v>4890</v>
      </c>
      <c r="D154" s="14">
        <f>C154-B154</f>
        <v>80</v>
      </c>
      <c r="E154" s="41">
        <f>IF(D154&lt;=50,D154*$N$2,(D154-50)*$N$3+50*$N$2)</f>
        <v>255000</v>
      </c>
      <c r="F154" s="112">
        <v>271</v>
      </c>
      <c r="G154" s="112">
        <v>274</v>
      </c>
      <c r="H154" s="16">
        <f>G154-F154</f>
        <v>3</v>
      </c>
      <c r="I154" s="17">
        <f>H154*$O$4</f>
        <v>45000</v>
      </c>
      <c r="J154" s="17">
        <v>40000</v>
      </c>
      <c r="K154" s="18">
        <f>A154+E154+I154+J154</f>
        <v>1640000</v>
      </c>
      <c r="L154" s="309"/>
      <c r="M154" s="19"/>
      <c r="N154" s="20"/>
      <c r="O154" s="21"/>
      <c r="P154" s="21"/>
    </row>
    <row r="155" spans="1:17" ht="20.100000000000001" customHeight="1" thickBot="1" x14ac:dyDescent="0.35">
      <c r="A155" s="317" t="str">
        <f>A32</f>
        <v xml:space="preserve">C.YẾN: 090.1357.000 Lưu ý: Vui lòng thanh toán trước ngày 01/09/2020 tại địa chỉ nhà số 43A Nguyễn Văn Cự, P.Tân Tạo A, Q.Bình Tân </v>
      </c>
      <c r="B155" s="336"/>
      <c r="C155" s="336"/>
      <c r="D155" s="336"/>
      <c r="E155" s="336"/>
      <c r="F155" s="336"/>
      <c r="G155" s="336"/>
      <c r="H155" s="336"/>
      <c r="I155" s="336"/>
      <c r="J155" s="336"/>
      <c r="K155" s="336"/>
      <c r="L155" s="337"/>
      <c r="M155" s="102"/>
      <c r="N155" s="298"/>
      <c r="O155" s="298"/>
    </row>
    <row r="156" spans="1:17" ht="24.95" customHeight="1" thickTop="1" x14ac:dyDescent="0.3"/>
    <row r="157" spans="1:17" ht="24.95" customHeight="1" thickBot="1" x14ac:dyDescent="0.35">
      <c r="A157" s="32"/>
      <c r="B157" s="33"/>
      <c r="C157" s="33"/>
      <c r="D157" s="33"/>
      <c r="E157" s="34"/>
      <c r="F157" s="33"/>
      <c r="G157" s="33"/>
      <c r="H157" s="35"/>
      <c r="I157" s="32"/>
      <c r="J157" s="32"/>
      <c r="K157" s="32"/>
      <c r="L157" s="34"/>
    </row>
    <row r="158" spans="1:17" ht="27" customHeight="1" thickTop="1" x14ac:dyDescent="0.3">
      <c r="A158" s="299" t="s">
        <v>41</v>
      </c>
      <c r="B158" s="300"/>
      <c r="C158" s="301" t="str">
        <f>C1</f>
        <v>TIỀN NHÀ TRỌ THÁNG 9/2020</v>
      </c>
      <c r="D158" s="301"/>
      <c r="E158" s="301"/>
      <c r="F158" s="301"/>
      <c r="G158" s="301"/>
      <c r="H158" s="301"/>
      <c r="I158" s="301"/>
      <c r="J158" s="38" t="s">
        <v>125</v>
      </c>
      <c r="K158" s="39" t="s">
        <v>69</v>
      </c>
      <c r="L158" s="3" t="s">
        <v>1</v>
      </c>
      <c r="M158" s="4"/>
      <c r="N158" s="5"/>
      <c r="O158" s="6"/>
      <c r="P158" s="6"/>
    </row>
    <row r="159" spans="1:17" ht="24.95" customHeight="1" x14ac:dyDescent="0.3">
      <c r="A159" s="320" t="str">
        <f>A2</f>
        <v>Tiền phòng Tháng 9</v>
      </c>
      <c r="B159" s="322" t="str">
        <f>B2</f>
        <v>Tiền điện Tháng 8</v>
      </c>
      <c r="C159" s="334"/>
      <c r="D159" s="334"/>
      <c r="E159" s="335"/>
      <c r="F159" s="322" t="str">
        <f>F2</f>
        <v>Tiền nước Tháng 8</v>
      </c>
      <c r="G159" s="323"/>
      <c r="H159" s="323"/>
      <c r="I159" s="324"/>
      <c r="J159" s="325" t="str">
        <f>J2</f>
        <v>Thuê bao truyền hình cáp Tháng 8</v>
      </c>
      <c r="K159" s="327" t="str">
        <f>K2</f>
        <v>Số tiền phải đóng (đồng)</v>
      </c>
      <c r="L159" s="308"/>
      <c r="M159" s="11"/>
      <c r="N159" s="12"/>
      <c r="O159" s="12"/>
      <c r="P159" s="12"/>
    </row>
    <row r="160" spans="1:17" ht="39.950000000000003" customHeight="1" x14ac:dyDescent="0.3">
      <c r="A160" s="321"/>
      <c r="B160" s="50" t="s">
        <v>8</v>
      </c>
      <c r="C160" s="50" t="s">
        <v>9</v>
      </c>
      <c r="D160" s="223" t="s">
        <v>10</v>
      </c>
      <c r="E160" s="221" t="s">
        <v>11</v>
      </c>
      <c r="F160" s="50" t="s">
        <v>8</v>
      </c>
      <c r="G160" s="50" t="s">
        <v>9</v>
      </c>
      <c r="H160" s="220" t="s">
        <v>12</v>
      </c>
      <c r="I160" s="222" t="s">
        <v>11</v>
      </c>
      <c r="J160" s="326"/>
      <c r="K160" s="328"/>
      <c r="L160" s="309"/>
      <c r="M160" s="11"/>
      <c r="N160" s="12"/>
      <c r="O160" s="12"/>
      <c r="P160" s="13"/>
    </row>
    <row r="161" spans="1:16" ht="20.100000000000001" customHeight="1" x14ac:dyDescent="0.3">
      <c r="A161" s="111">
        <f>A127</f>
        <v>1300000</v>
      </c>
      <c r="B161" s="112">
        <v>371</v>
      </c>
      <c r="C161" s="112">
        <v>701</v>
      </c>
      <c r="D161" s="14">
        <f>C161-B161+C163</f>
        <v>330</v>
      </c>
      <c r="E161" s="41">
        <f>IF(D161&lt;=50,D161*$N$2,(D161-50)*$N$3+50*$N$2)</f>
        <v>1130000</v>
      </c>
      <c r="F161" s="112">
        <v>117</v>
      </c>
      <c r="G161" s="112">
        <v>137</v>
      </c>
      <c r="H161" s="16">
        <f>G161-F161</f>
        <v>20</v>
      </c>
      <c r="I161" s="17">
        <f>H161*$O$4</f>
        <v>300000</v>
      </c>
      <c r="J161" s="17">
        <v>40000</v>
      </c>
      <c r="K161" s="18">
        <f>A161+E161+I161+J161</f>
        <v>2770000</v>
      </c>
      <c r="L161" s="309"/>
      <c r="M161" s="19"/>
      <c r="N161" s="20"/>
      <c r="O161" s="21"/>
      <c r="P161" s="21"/>
    </row>
    <row r="162" spans="1:16" ht="20.100000000000001" customHeight="1" thickBot="1" x14ac:dyDescent="0.35">
      <c r="A162" s="317" t="str">
        <f>A32</f>
        <v xml:space="preserve">C.YẾN: 090.1357.000 Lưu ý: Vui lòng thanh toán trước ngày 01/09/2020 tại địa chỉ nhà số 43A Nguyễn Văn Cự, P.Tân Tạo A, Q.Bình Tân </v>
      </c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7"/>
      <c r="M162" s="22"/>
      <c r="N162" s="298"/>
      <c r="O162" s="298"/>
    </row>
    <row r="163" spans="1:16" ht="19.5" customHeight="1" thickTop="1" thickBot="1" x14ac:dyDescent="0.35">
      <c r="A163" s="8"/>
      <c r="B163" s="58"/>
      <c r="C163" s="58"/>
      <c r="D163" s="58"/>
      <c r="K163" s="27"/>
      <c r="M163" s="101"/>
    </row>
    <row r="164" spans="1:16" ht="18" customHeight="1" thickTop="1" thickBot="1" x14ac:dyDescent="0.35">
      <c r="A164" s="59" t="s">
        <v>42</v>
      </c>
      <c r="B164" s="58"/>
      <c r="C164" s="58"/>
      <c r="D164" s="58"/>
      <c r="M164" s="30"/>
    </row>
    <row r="165" spans="1:16" ht="30" customHeight="1" thickTop="1" x14ac:dyDescent="0.3">
      <c r="A165" s="352" t="s">
        <v>43</v>
      </c>
      <c r="B165" s="353"/>
      <c r="C165" s="353"/>
      <c r="D165" s="354"/>
      <c r="E165" s="355" t="s">
        <v>44</v>
      </c>
      <c r="F165" s="357" t="s">
        <v>45</v>
      </c>
      <c r="G165" s="358"/>
      <c r="H165" s="358"/>
      <c r="I165" s="358"/>
      <c r="J165" s="357" t="s">
        <v>46</v>
      </c>
      <c r="K165" s="357" t="s">
        <v>47</v>
      </c>
      <c r="L165" s="357" t="s">
        <v>48</v>
      </c>
      <c r="M165" s="60"/>
    </row>
    <row r="166" spans="1:16" ht="42" customHeight="1" x14ac:dyDescent="0.3">
      <c r="A166" s="61" t="s">
        <v>8</v>
      </c>
      <c r="B166" s="223" t="s">
        <v>9</v>
      </c>
      <c r="C166" s="223" t="s">
        <v>10</v>
      </c>
      <c r="D166" s="62" t="s">
        <v>11</v>
      </c>
      <c r="E166" s="356"/>
      <c r="F166" s="223" t="s">
        <v>8</v>
      </c>
      <c r="G166" s="223" t="s">
        <v>9</v>
      </c>
      <c r="H166" s="220" t="s">
        <v>12</v>
      </c>
      <c r="I166" s="226" t="s">
        <v>11</v>
      </c>
      <c r="J166" s="304"/>
      <c r="K166" s="304"/>
      <c r="L166" s="304"/>
      <c r="M166" s="63"/>
    </row>
    <row r="167" spans="1:16" x14ac:dyDescent="0.3">
      <c r="A167" s="361">
        <f>B4+B11+B18+B25+B31+B38+B45+B52</f>
        <v>32556</v>
      </c>
      <c r="B167" s="361">
        <f>C4+C11+C18+C25+C31+C38+C45+C52</f>
        <v>33412</v>
      </c>
      <c r="C167" s="363">
        <f>B167-A167</f>
        <v>856</v>
      </c>
      <c r="D167" s="365">
        <f>E4+E11+E18+E25+E31+E38+E45+E52</f>
        <v>2728500</v>
      </c>
      <c r="E167" s="361"/>
      <c r="F167" s="223">
        <f>F4+F11+F18+F25+F31+F38+F45+F52</f>
        <v>6073</v>
      </c>
      <c r="G167" s="223">
        <f>+G4+G11+G18+G25+G31+G38+G45+G52</f>
        <v>6125</v>
      </c>
      <c r="H167" s="220">
        <f>G167-F167</f>
        <v>52</v>
      </c>
      <c r="I167" s="64">
        <f>I4+I11+I18+I25+I31+I38+I45+I52</f>
        <v>780000</v>
      </c>
      <c r="J167" s="130">
        <v>1379941</v>
      </c>
      <c r="K167" s="20">
        <v>109000</v>
      </c>
      <c r="L167" s="130">
        <v>359605</v>
      </c>
      <c r="M167" s="60"/>
      <c r="N167" s="8"/>
    </row>
    <row r="168" spans="1:16" ht="19.5" thickBot="1" x14ac:dyDescent="0.35">
      <c r="A168" s="362"/>
      <c r="B168" s="362"/>
      <c r="C168" s="364"/>
      <c r="D168" s="366"/>
      <c r="E168" s="362"/>
      <c r="F168" s="367" t="s">
        <v>49</v>
      </c>
      <c r="G168" s="367"/>
      <c r="H168" s="367"/>
      <c r="I168" s="367"/>
      <c r="J168" s="65">
        <f>D167-J167</f>
        <v>1348559</v>
      </c>
      <c r="K168" s="65"/>
      <c r="L168" s="66">
        <f>I167-L167</f>
        <v>420395</v>
      </c>
      <c r="N168" s="8"/>
    </row>
    <row r="169" spans="1:16" ht="21" thickTop="1" thickBot="1" x14ac:dyDescent="0.35">
      <c r="A169" s="115">
        <v>51020</v>
      </c>
      <c r="B169" s="115">
        <v>51911</v>
      </c>
      <c r="C169" s="118">
        <f>B169-A169</f>
        <v>891</v>
      </c>
      <c r="D169" s="67"/>
      <c r="F169" s="113">
        <v>3346</v>
      </c>
      <c r="G169" s="113">
        <v>3521</v>
      </c>
      <c r="H169" s="117">
        <f>G169-F169</f>
        <v>175</v>
      </c>
      <c r="M169" s="68">
        <f>447663/287</f>
        <v>1559.801393728223</v>
      </c>
      <c r="N169" s="8"/>
    </row>
    <row r="170" spans="1:16" ht="15" customHeight="1" thickTop="1" thickBot="1" x14ac:dyDescent="0.35">
      <c r="A170" s="59" t="s">
        <v>50</v>
      </c>
      <c r="B170" s="58"/>
      <c r="C170" s="58"/>
      <c r="D170" s="58"/>
      <c r="N170" s="8"/>
    </row>
    <row r="171" spans="1:16" ht="19.5" thickTop="1" x14ac:dyDescent="0.3">
      <c r="A171" s="352" t="s">
        <v>43</v>
      </c>
      <c r="B171" s="353"/>
      <c r="C171" s="353"/>
      <c r="D171" s="354"/>
      <c r="E171" s="355" t="s">
        <v>44</v>
      </c>
      <c r="F171" s="357" t="s">
        <v>45</v>
      </c>
      <c r="G171" s="358"/>
      <c r="H171" s="358"/>
      <c r="I171" s="358"/>
      <c r="J171" s="357" t="s">
        <v>46</v>
      </c>
      <c r="K171" s="357" t="s">
        <v>47</v>
      </c>
      <c r="L171" s="357" t="s">
        <v>48</v>
      </c>
      <c r="M171" s="68"/>
      <c r="N171" s="8"/>
    </row>
    <row r="172" spans="1:16" ht="59.25" x14ac:dyDescent="0.3">
      <c r="A172" s="61" t="s">
        <v>8</v>
      </c>
      <c r="B172" s="223" t="s">
        <v>9</v>
      </c>
      <c r="C172" s="223" t="s">
        <v>10</v>
      </c>
      <c r="D172" s="62" t="s">
        <v>11</v>
      </c>
      <c r="E172" s="356"/>
      <c r="F172" s="223" t="s">
        <v>8</v>
      </c>
      <c r="G172" s="223" t="s">
        <v>9</v>
      </c>
      <c r="H172" s="220" t="s">
        <v>12</v>
      </c>
      <c r="I172" s="226" t="s">
        <v>11</v>
      </c>
      <c r="J172" s="304"/>
      <c r="K172" s="304"/>
      <c r="L172" s="304"/>
      <c r="M172" s="68"/>
      <c r="N172" s="8"/>
    </row>
    <row r="173" spans="1:16" x14ac:dyDescent="0.3">
      <c r="A173" s="368">
        <f>B58+B65+B72+B79+B85+B92+B99+B106+B113</f>
        <v>80090</v>
      </c>
      <c r="B173" s="361">
        <f>+C58+C65+C72+C79+C85+C92+C99+C106+C113</f>
        <v>81144</v>
      </c>
      <c r="C173" s="363">
        <f>B173-A173</f>
        <v>1054</v>
      </c>
      <c r="D173" s="365">
        <f>E58+E65+E72+E79+E85+E92+E99+E106+E113</f>
        <v>3496500</v>
      </c>
      <c r="E173" s="361">
        <f>+J58+J65+J72+J79+J85+J92+J99+J106+J113</f>
        <v>0</v>
      </c>
      <c r="F173" s="223">
        <f>F58+F65+F72+F79+F85+F92+F99+F106+F113</f>
        <v>6462</v>
      </c>
      <c r="G173" s="223">
        <f>G58+G65+G72+G79+G85+G99+G106+G113+G92</f>
        <v>6534</v>
      </c>
      <c r="H173" s="220">
        <f>G173-F173</f>
        <v>72</v>
      </c>
      <c r="I173" s="64">
        <f>I58+I65+I72+I79+I85+I92+I99+I106+I113</f>
        <v>1080000</v>
      </c>
      <c r="J173" s="130">
        <v>1555422</v>
      </c>
      <c r="K173" s="20">
        <f>K167</f>
        <v>109000</v>
      </c>
      <c r="L173" s="130">
        <v>310845</v>
      </c>
      <c r="M173" s="60"/>
      <c r="N173" s="8"/>
    </row>
    <row r="174" spans="1:16" ht="19.5" thickBot="1" x14ac:dyDescent="0.35">
      <c r="A174" s="369"/>
      <c r="B174" s="362"/>
      <c r="C174" s="364"/>
      <c r="D174" s="366"/>
      <c r="E174" s="362"/>
      <c r="F174" s="367" t="s">
        <v>49</v>
      </c>
      <c r="G174" s="367"/>
      <c r="H174" s="367"/>
      <c r="I174" s="367"/>
      <c r="J174" s="65">
        <f>D173-J173</f>
        <v>1941078</v>
      </c>
      <c r="K174" s="65"/>
      <c r="L174" s="66">
        <f>I173-L173</f>
        <v>769155</v>
      </c>
      <c r="N174" s="8"/>
    </row>
    <row r="175" spans="1:16" ht="21" thickTop="1" thickBot="1" x14ac:dyDescent="0.35">
      <c r="A175" s="116">
        <v>55567</v>
      </c>
      <c r="B175" s="116">
        <v>56599</v>
      </c>
      <c r="C175" s="118">
        <f>B175-A175</f>
        <v>1032</v>
      </c>
      <c r="D175" s="106"/>
      <c r="F175" s="113">
        <v>3019</v>
      </c>
      <c r="G175" s="113">
        <v>3145</v>
      </c>
      <c r="H175" s="117">
        <f>G175-F175</f>
        <v>126</v>
      </c>
      <c r="N175" s="8"/>
    </row>
    <row r="176" spans="1:16" ht="15" customHeight="1" thickTop="1" thickBot="1" x14ac:dyDescent="0.35">
      <c r="A176" s="59" t="s">
        <v>51</v>
      </c>
      <c r="B176" s="69"/>
      <c r="C176" s="58"/>
      <c r="D176" s="58"/>
      <c r="N176" s="8"/>
    </row>
    <row r="177" spans="1:15" ht="19.5" thickTop="1" x14ac:dyDescent="0.3">
      <c r="A177" s="352" t="s">
        <v>43</v>
      </c>
      <c r="B177" s="353"/>
      <c r="C177" s="353"/>
      <c r="D177" s="354"/>
      <c r="E177" s="355" t="s">
        <v>44</v>
      </c>
      <c r="F177" s="357" t="s">
        <v>45</v>
      </c>
      <c r="G177" s="358"/>
      <c r="H177" s="358"/>
      <c r="I177" s="358"/>
      <c r="J177" s="357" t="s">
        <v>46</v>
      </c>
      <c r="K177" s="357" t="s">
        <v>47</v>
      </c>
      <c r="L177" s="357" t="s">
        <v>48</v>
      </c>
      <c r="N177" s="8"/>
    </row>
    <row r="178" spans="1:15" ht="59.25" x14ac:dyDescent="0.3">
      <c r="A178" s="61" t="s">
        <v>8</v>
      </c>
      <c r="B178" s="223" t="s">
        <v>9</v>
      </c>
      <c r="C178" s="223" t="s">
        <v>10</v>
      </c>
      <c r="D178" s="62" t="s">
        <v>11</v>
      </c>
      <c r="E178" s="356"/>
      <c r="F178" s="223" t="s">
        <v>8</v>
      </c>
      <c r="G178" s="223" t="s">
        <v>9</v>
      </c>
      <c r="H178" s="220" t="s">
        <v>12</v>
      </c>
      <c r="I178" s="226" t="s">
        <v>11</v>
      </c>
      <c r="J178" s="304"/>
      <c r="K178" s="304"/>
      <c r="L178" s="304"/>
      <c r="N178" s="8"/>
    </row>
    <row r="179" spans="1:15" x14ac:dyDescent="0.3">
      <c r="A179" s="368">
        <f>B120+B127+B134+B140+B147+B154+B161</f>
        <v>26735</v>
      </c>
      <c r="B179" s="361">
        <f>C120+C127+C134+C140+C147+C154+C161</f>
        <v>27842</v>
      </c>
      <c r="C179" s="363">
        <f>B179-A179</f>
        <v>1107</v>
      </c>
      <c r="D179" s="365">
        <f>E120+E127+E134+E140+E147+E154+E161</f>
        <v>3699500</v>
      </c>
      <c r="E179" s="361">
        <f>J120+J127+J134+J140+J147+J154+J161</f>
        <v>120000</v>
      </c>
      <c r="F179" s="223">
        <f>F120+F127+F134+F140+F147+F154+F161</f>
        <v>4433</v>
      </c>
      <c r="G179" s="223">
        <f>G120+G127+G134+G140+G147+G154+G161</f>
        <v>4518</v>
      </c>
      <c r="H179" s="220">
        <f>G179-F179</f>
        <v>85</v>
      </c>
      <c r="I179" s="64">
        <f>I120+I127+I134+I140+I147+I154+I161</f>
        <v>1275000</v>
      </c>
      <c r="J179" s="130">
        <v>1039322</v>
      </c>
      <c r="K179" s="20">
        <f>K167</f>
        <v>109000</v>
      </c>
      <c r="L179" s="130">
        <v>353510</v>
      </c>
      <c r="M179" s="70"/>
      <c r="N179" s="8"/>
    </row>
    <row r="180" spans="1:15" ht="19.5" thickBot="1" x14ac:dyDescent="0.35">
      <c r="A180" s="369"/>
      <c r="B180" s="362"/>
      <c r="C180" s="364"/>
      <c r="D180" s="366"/>
      <c r="E180" s="362"/>
      <c r="F180" s="372" t="s">
        <v>49</v>
      </c>
      <c r="G180" s="373"/>
      <c r="H180" s="373"/>
      <c r="I180" s="71">
        <f>I179-L180</f>
        <v>353510</v>
      </c>
      <c r="J180" s="65">
        <f>D179-J179</f>
        <v>2660178</v>
      </c>
      <c r="K180" s="65"/>
      <c r="L180" s="66">
        <f>I179-L179</f>
        <v>921490</v>
      </c>
      <c r="N180" s="8"/>
    </row>
    <row r="181" spans="1:15" ht="21" thickTop="1" thickBot="1" x14ac:dyDescent="0.35">
      <c r="A181" s="115">
        <v>2132</v>
      </c>
      <c r="B181" s="115">
        <v>3270</v>
      </c>
      <c r="C181" s="118">
        <f>B181-A181</f>
        <v>1138</v>
      </c>
      <c r="D181" s="67"/>
      <c r="E181" s="72"/>
      <c r="F181" s="113">
        <v>2129</v>
      </c>
      <c r="G181" s="113">
        <v>2213</v>
      </c>
      <c r="H181" s="73">
        <f>G181-F181</f>
        <v>84</v>
      </c>
      <c r="I181" s="74"/>
      <c r="N181" s="8"/>
    </row>
    <row r="182" spans="1:15" ht="20.25" thickTop="1" thickBot="1" x14ac:dyDescent="0.35">
      <c r="A182" s="370" t="s">
        <v>52</v>
      </c>
      <c r="B182" s="371"/>
      <c r="C182" s="58"/>
      <c r="D182" s="58"/>
      <c r="G182" s="113">
        <f>G181+H181</f>
        <v>2297</v>
      </c>
      <c r="N182" s="8"/>
    </row>
    <row r="183" spans="1:15" ht="19.5" thickTop="1" x14ac:dyDescent="0.3">
      <c r="A183" s="352" t="s">
        <v>43</v>
      </c>
      <c r="B183" s="353"/>
      <c r="C183" s="353"/>
      <c r="D183" s="354"/>
      <c r="E183" s="355" t="s">
        <v>44</v>
      </c>
      <c r="F183" s="357" t="s">
        <v>45</v>
      </c>
      <c r="G183" s="357"/>
      <c r="H183" s="357"/>
      <c r="I183" s="357"/>
      <c r="J183" s="357" t="s">
        <v>46</v>
      </c>
      <c r="K183" s="357" t="s">
        <v>47</v>
      </c>
      <c r="L183" s="357" t="s">
        <v>53</v>
      </c>
      <c r="M183" s="390" t="s">
        <v>54</v>
      </c>
    </row>
    <row r="184" spans="1:15" ht="59.25" x14ac:dyDescent="0.3">
      <c r="A184" s="61" t="s">
        <v>8</v>
      </c>
      <c r="B184" s="223" t="s">
        <v>9</v>
      </c>
      <c r="C184" s="223" t="s">
        <v>10</v>
      </c>
      <c r="D184" s="62" t="s">
        <v>11</v>
      </c>
      <c r="E184" s="307"/>
      <c r="F184" s="223" t="s">
        <v>8</v>
      </c>
      <c r="G184" s="223" t="s">
        <v>9</v>
      </c>
      <c r="H184" s="220" t="s">
        <v>12</v>
      </c>
      <c r="I184" s="226" t="s">
        <v>11</v>
      </c>
      <c r="J184" s="305"/>
      <c r="K184" s="305"/>
      <c r="L184" s="304"/>
      <c r="M184" s="390"/>
      <c r="N184" s="31">
        <f>J185+L185</f>
        <v>4998645</v>
      </c>
      <c r="O184" s="75">
        <f>N184+N186</f>
        <v>4998645</v>
      </c>
    </row>
    <row r="185" spans="1:15" ht="20.25" thickBot="1" x14ac:dyDescent="0.4">
      <c r="A185" s="375">
        <f>A167+A173+A179</f>
        <v>139381</v>
      </c>
      <c r="B185" s="363">
        <f>B167+B173+B179</f>
        <v>142398</v>
      </c>
      <c r="C185" s="363">
        <f>B185-A185</f>
        <v>3017</v>
      </c>
      <c r="D185" s="379">
        <f>D167+D173+D179</f>
        <v>9924500</v>
      </c>
      <c r="E185" s="382">
        <f>E167+E173+E179</f>
        <v>120000</v>
      </c>
      <c r="F185" s="76">
        <f>F167+F173+F179</f>
        <v>16968</v>
      </c>
      <c r="G185" s="76">
        <f>G167+G173+G179</f>
        <v>17177</v>
      </c>
      <c r="H185" s="220">
        <f>G185-F185</f>
        <v>209</v>
      </c>
      <c r="I185" s="77">
        <f>I167+I173+I179</f>
        <v>3135000</v>
      </c>
      <c r="J185" s="130">
        <f>J167+J173+J179</f>
        <v>3974685</v>
      </c>
      <c r="K185" s="219">
        <v>120000</v>
      </c>
      <c r="L185" s="78">
        <f>L173+L167+L179</f>
        <v>1023960</v>
      </c>
      <c r="M185" s="79" t="s">
        <v>55</v>
      </c>
      <c r="N185" s="80"/>
    </row>
    <row r="186" spans="1:15" ht="19.5" x14ac:dyDescent="0.35">
      <c r="A186" s="376"/>
      <c r="B186" s="378"/>
      <c r="C186" s="378"/>
      <c r="D186" s="380"/>
      <c r="E186" s="383"/>
      <c r="F186" s="385" t="s">
        <v>49</v>
      </c>
      <c r="G186" s="386"/>
      <c r="H186" s="386"/>
      <c r="I186" s="386"/>
      <c r="J186" s="129">
        <f>D185-J185</f>
        <v>5949815</v>
      </c>
      <c r="K186" s="81">
        <f>E185-K185</f>
        <v>0</v>
      </c>
      <c r="L186" s="82">
        <f>I185-L185</f>
        <v>2111040</v>
      </c>
      <c r="M186" s="79" t="s">
        <v>56</v>
      </c>
      <c r="N186" s="80"/>
    </row>
    <row r="187" spans="1:15" ht="19.5" x14ac:dyDescent="0.35">
      <c r="A187" s="376"/>
      <c r="B187" s="378"/>
      <c r="C187" s="378"/>
      <c r="D187" s="380"/>
      <c r="E187" s="383"/>
      <c r="F187" s="387" t="s">
        <v>57</v>
      </c>
      <c r="G187" s="388"/>
      <c r="H187" s="388"/>
      <c r="I187" s="388"/>
      <c r="J187" s="231">
        <f>A4+A11+A18+A25+A31+A38+A45+A52+A58+A65+A72+A79+A85+A92+A99+A106+A113+A120+A127+A134+A140+A147+A154+A161</f>
        <v>39200000</v>
      </c>
      <c r="K187" s="232"/>
      <c r="L187" s="233"/>
      <c r="M187" s="79"/>
      <c r="N187" s="80"/>
    </row>
    <row r="188" spans="1:15" ht="20.25" thickBot="1" x14ac:dyDescent="0.4">
      <c r="A188" s="377"/>
      <c r="B188" s="364"/>
      <c r="C188" s="364"/>
      <c r="D188" s="381"/>
      <c r="E188" s="384"/>
      <c r="F188" s="389" t="s">
        <v>58</v>
      </c>
      <c r="G188" s="367"/>
      <c r="H188" s="367"/>
      <c r="I188" s="367"/>
      <c r="J188" s="229">
        <f>J187+J186+K186+L186</f>
        <v>47260855</v>
      </c>
      <c r="K188" s="230" t="s">
        <v>160</v>
      </c>
      <c r="L188" s="234">
        <f>K4+K11+K18+K25+K31+K38+K45+K52+K58+K65+K72+K79+K85+K92+K99+K106+K113+K120+K127+K134+K140+K147+K154+K161</f>
        <v>52449500</v>
      </c>
      <c r="M188" s="79" t="s">
        <v>59</v>
      </c>
      <c r="N188" s="80">
        <v>33000000</v>
      </c>
    </row>
    <row r="189" spans="1:15" ht="20.25" thickTop="1" x14ac:dyDescent="0.35">
      <c r="A189" s="83" t="s">
        <v>60</v>
      </c>
      <c r="B189" s="115">
        <f>B181+B175+B169</f>
        <v>111780</v>
      </c>
      <c r="C189" s="115">
        <f>B189-(B179+B173+B167)</f>
        <v>-30618</v>
      </c>
      <c r="D189" s="84"/>
      <c r="E189" s="84"/>
      <c r="F189" s="58"/>
      <c r="G189" s="58"/>
      <c r="H189" s="85"/>
      <c r="I189" s="85"/>
      <c r="J189" s="86"/>
      <c r="K189" s="87" t="str">
        <f>K190</f>
        <v xml:space="preserve">Dư tiền phòng: </v>
      </c>
      <c r="L189" s="86">
        <f>L190+L191+L192</f>
        <v>14260855</v>
      </c>
      <c r="M189" s="79"/>
      <c r="N189" s="80"/>
    </row>
    <row r="190" spans="1:15" ht="18.75" customHeight="1" x14ac:dyDescent="0.3">
      <c r="A190" s="88" t="s">
        <v>61</v>
      </c>
      <c r="B190" s="89">
        <f>J185/L185</f>
        <v>3.8816799484354858</v>
      </c>
      <c r="C190" s="90" t="s">
        <v>62</v>
      </c>
      <c r="D190" s="90"/>
      <c r="K190" s="83" t="s">
        <v>134</v>
      </c>
      <c r="L190" s="91">
        <f>J187-N190</f>
        <v>6200000</v>
      </c>
      <c r="M190" s="92" t="s">
        <v>63</v>
      </c>
      <c r="N190" s="93">
        <f>SUM(N185:N188)</f>
        <v>33000000</v>
      </c>
    </row>
    <row r="191" spans="1:15" ht="19.5" x14ac:dyDescent="0.35">
      <c r="A191" s="23" t="s">
        <v>64</v>
      </c>
      <c r="B191" s="94">
        <f>B185-A185</f>
        <v>3017</v>
      </c>
      <c r="K191" s="83" t="s">
        <v>150</v>
      </c>
      <c r="L191" s="95">
        <f>J186</f>
        <v>5949815</v>
      </c>
      <c r="M191" s="79"/>
      <c r="N191" s="80"/>
    </row>
    <row r="192" spans="1:15" ht="19.5" x14ac:dyDescent="0.3">
      <c r="A192" s="23" t="s">
        <v>65</v>
      </c>
      <c r="B192" s="96">
        <f>L185</f>
        <v>1023960</v>
      </c>
      <c r="K192" s="83" t="s">
        <v>151</v>
      </c>
      <c r="L192" s="95">
        <f>L186</f>
        <v>2111040</v>
      </c>
    </row>
    <row r="193" spans="1:19" ht="19.5" x14ac:dyDescent="0.3">
      <c r="A193" s="199"/>
      <c r="B193" s="197"/>
      <c r="C193" s="197"/>
      <c r="D193" s="197"/>
      <c r="E193" s="218"/>
      <c r="F193" s="197"/>
      <c r="G193" s="197"/>
      <c r="H193" s="198"/>
      <c r="I193" s="199"/>
      <c r="J193" s="199"/>
      <c r="K193" s="199"/>
      <c r="L193" s="204"/>
      <c r="M193" s="205"/>
      <c r="N193" s="206"/>
      <c r="O193" s="126"/>
      <c r="P193" s="123"/>
      <c r="Q193" s="123"/>
      <c r="R193" s="123"/>
      <c r="S193" s="228"/>
    </row>
    <row r="194" spans="1:19" x14ac:dyDescent="0.3">
      <c r="A194" s="374"/>
      <c r="B194" s="374"/>
      <c r="C194" s="374"/>
      <c r="D194" s="195"/>
      <c r="E194" s="218"/>
      <c r="F194" s="197"/>
      <c r="G194" s="197"/>
      <c r="H194" s="198"/>
      <c r="I194" s="199"/>
      <c r="J194" s="199"/>
      <c r="K194" s="199"/>
      <c r="L194" s="200"/>
      <c r="M194" s="201"/>
      <c r="N194" s="195"/>
      <c r="O194" s="126"/>
      <c r="P194" s="123"/>
      <c r="Q194" s="123"/>
      <c r="R194" s="123"/>
      <c r="S194" s="228"/>
    </row>
    <row r="195" spans="1:19" x14ac:dyDescent="0.3">
      <c r="A195" s="199"/>
      <c r="B195" s="200"/>
      <c r="C195" s="201"/>
      <c r="D195" s="195"/>
      <c r="E195" s="151"/>
      <c r="F195" s="197"/>
      <c r="G195" s="197"/>
      <c r="H195" s="198"/>
      <c r="I195" s="199"/>
      <c r="J195" s="199"/>
      <c r="K195" s="199"/>
      <c r="L195" s="201"/>
      <c r="M195" s="195"/>
      <c r="N195" s="126"/>
      <c r="O195" s="123"/>
      <c r="P195" s="123"/>
      <c r="Q195" s="123"/>
      <c r="R195" s="123"/>
      <c r="S195" s="228"/>
    </row>
    <row r="196" spans="1:19" x14ac:dyDescent="0.3">
      <c r="A196" s="199"/>
      <c r="B196" s="199"/>
      <c r="C196" s="203"/>
      <c r="D196" s="195"/>
      <c r="E196" s="151"/>
      <c r="F196" s="197"/>
      <c r="G196" s="197"/>
      <c r="H196" s="198"/>
      <c r="I196" s="199"/>
      <c r="J196" s="199"/>
      <c r="K196" s="199"/>
      <c r="L196" s="201"/>
      <c r="M196" s="195"/>
      <c r="N196" s="126"/>
      <c r="O196" s="123"/>
      <c r="P196" s="123"/>
      <c r="Q196" s="123"/>
      <c r="R196" s="123"/>
      <c r="S196" s="228"/>
    </row>
    <row r="197" spans="1:19" x14ac:dyDescent="0.3">
      <c r="A197" s="199"/>
      <c r="B197" s="197"/>
      <c r="C197" s="203"/>
      <c r="D197" s="197"/>
      <c r="E197" s="151"/>
      <c r="F197" s="197"/>
      <c r="G197" s="197"/>
      <c r="H197" s="198"/>
      <c r="I197" s="199"/>
      <c r="J197" s="199"/>
      <c r="K197" s="199"/>
      <c r="L197" s="201"/>
      <c r="M197" s="195"/>
      <c r="N197" s="126"/>
      <c r="O197" s="123"/>
      <c r="P197" s="123"/>
      <c r="Q197" s="123"/>
      <c r="R197" s="123"/>
      <c r="S197" s="228"/>
    </row>
    <row r="198" spans="1:19" x14ac:dyDescent="0.3">
      <c r="A198" s="199"/>
      <c r="B198" s="197"/>
      <c r="C198" s="197"/>
      <c r="D198" s="197"/>
      <c r="E198" s="151"/>
      <c r="F198" s="197"/>
      <c r="G198" s="197"/>
      <c r="H198" s="198"/>
      <c r="I198" s="199"/>
      <c r="J198" s="199"/>
      <c r="K198" s="199"/>
      <c r="L198" s="201"/>
      <c r="M198" s="195"/>
      <c r="N198" s="126"/>
      <c r="O198" s="123"/>
      <c r="P198" s="123"/>
      <c r="Q198" s="123"/>
      <c r="R198" s="123"/>
      <c r="S198" s="228"/>
    </row>
    <row r="199" spans="1:19" x14ac:dyDescent="0.3">
      <c r="A199" s="199"/>
      <c r="B199" s="197"/>
      <c r="C199" s="197"/>
      <c r="D199" s="197"/>
      <c r="E199" s="151"/>
      <c r="F199" s="197"/>
      <c r="G199" s="197"/>
      <c r="H199" s="198"/>
      <c r="I199" s="199"/>
      <c r="J199" s="199"/>
      <c r="K199" s="199"/>
      <c r="L199" s="218"/>
      <c r="M199" s="195"/>
      <c r="N199" s="126"/>
      <c r="O199" s="123"/>
      <c r="P199" s="123"/>
      <c r="Q199" s="123"/>
      <c r="R199" s="123"/>
      <c r="S199" s="228"/>
    </row>
    <row r="200" spans="1:19" x14ac:dyDescent="0.3">
      <c r="A200" s="199"/>
      <c r="B200" s="197"/>
      <c r="C200" s="197"/>
      <c r="D200" s="197"/>
      <c r="E200" s="151"/>
      <c r="F200" s="197"/>
      <c r="G200" s="197"/>
      <c r="H200" s="198"/>
      <c r="I200" s="199"/>
      <c r="J200" s="199"/>
      <c r="K200" s="199"/>
      <c r="L200" s="218"/>
      <c r="M200" s="195"/>
      <c r="N200" s="126"/>
      <c r="O200" s="123"/>
      <c r="P200" s="123"/>
      <c r="Q200" s="123"/>
      <c r="R200" s="123"/>
      <c r="S200" s="228"/>
    </row>
    <row r="201" spans="1:19" x14ac:dyDescent="0.3">
      <c r="A201" s="199"/>
      <c r="B201" s="197"/>
      <c r="C201" s="197"/>
      <c r="D201" s="197"/>
      <c r="E201" s="151"/>
      <c r="F201" s="197"/>
      <c r="G201" s="197"/>
      <c r="H201" s="198"/>
      <c r="I201" s="199"/>
      <c r="J201" s="199"/>
      <c r="K201" s="199"/>
      <c r="L201" s="218"/>
      <c r="M201" s="195"/>
      <c r="N201" s="126"/>
      <c r="O201" s="123"/>
      <c r="P201" s="123"/>
      <c r="Q201" s="123"/>
      <c r="R201" s="123"/>
      <c r="S201" s="228"/>
    </row>
    <row r="202" spans="1:19" x14ac:dyDescent="0.3">
      <c r="A202" s="199"/>
      <c r="B202" s="197"/>
      <c r="C202" s="197"/>
      <c r="D202" s="197"/>
      <c r="E202" s="218"/>
      <c r="F202" s="197"/>
      <c r="G202" s="197"/>
      <c r="H202" s="198"/>
      <c r="I202" s="199"/>
      <c r="J202" s="199"/>
      <c r="K202" s="199"/>
      <c r="L202" s="218"/>
      <c r="M202" s="195"/>
      <c r="N202" s="126"/>
      <c r="O202" s="123"/>
      <c r="P202" s="123"/>
      <c r="Q202" s="123"/>
      <c r="R202" s="123"/>
      <c r="S202" s="228"/>
    </row>
    <row r="203" spans="1:19" x14ac:dyDescent="0.3">
      <c r="A203" s="199"/>
      <c r="B203" s="197"/>
      <c r="C203" s="197"/>
      <c r="D203" s="197"/>
      <c r="E203" s="218"/>
      <c r="F203" s="197"/>
      <c r="G203" s="197"/>
      <c r="H203" s="198"/>
      <c r="I203" s="199"/>
      <c r="J203" s="199"/>
      <c r="K203" s="199"/>
      <c r="L203" s="218"/>
      <c r="M203" s="195"/>
      <c r="N203" s="126"/>
      <c r="O203" s="123"/>
      <c r="P203" s="123"/>
      <c r="Q203" s="123"/>
      <c r="R203" s="123"/>
      <c r="S203" s="228"/>
    </row>
    <row r="204" spans="1:19" x14ac:dyDescent="0.3">
      <c r="A204" s="199"/>
      <c r="B204" s="197"/>
      <c r="C204" s="197"/>
      <c r="D204" s="197"/>
      <c r="E204" s="218"/>
      <c r="F204" s="197"/>
      <c r="G204" s="197"/>
      <c r="H204" s="198"/>
      <c r="I204" s="199"/>
      <c r="J204" s="199"/>
      <c r="K204" s="199"/>
      <c r="L204" s="218"/>
      <c r="M204" s="195"/>
      <c r="N204" s="126"/>
      <c r="O204" s="123"/>
      <c r="P204" s="123"/>
      <c r="Q204" s="123"/>
      <c r="R204" s="123"/>
      <c r="S204" s="228"/>
    </row>
  </sheetData>
  <mergeCells count="289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86:L86"/>
    <mergeCell ref="N86:O86"/>
    <mergeCell ref="A87:L87"/>
    <mergeCell ref="A89:B89"/>
    <mergeCell ref="C89:I89"/>
    <mergeCell ref="A90:A91"/>
    <mergeCell ref="B90:E90"/>
    <mergeCell ref="F90:I90"/>
    <mergeCell ref="J90:J91"/>
    <mergeCell ref="K90:K91"/>
    <mergeCell ref="L90:L92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A194:C194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F188:I188"/>
  </mergeCells>
  <pageMargins left="0" right="0" top="0.25" bottom="0.25" header="0" footer="0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204"/>
  <sheetViews>
    <sheetView topLeftCell="A169" zoomScale="75" zoomScaleNormal="100" zoomScaleSheetLayoutView="91" zoomScalePageLayoutView="75" workbookViewId="0">
      <selection activeCell="G181" sqref="G181"/>
    </sheetView>
  </sheetViews>
  <sheetFormatPr defaultColWidth="9.140625" defaultRowHeight="18.75" x14ac:dyDescent="0.3"/>
  <cols>
    <col min="1" max="1" width="14.28515625" style="23" customWidth="1"/>
    <col min="2" max="2" width="13.85546875" style="113" customWidth="1"/>
    <col min="3" max="3" width="15.28515625" style="113" customWidth="1"/>
    <col min="4" max="4" width="16.5703125" style="113" customWidth="1"/>
    <col min="5" max="5" width="18.85546875" style="217" customWidth="1"/>
    <col min="6" max="7" width="9.7109375" style="113" customWidth="1"/>
    <col min="8" max="8" width="11.28515625" style="44" customWidth="1"/>
    <col min="9" max="9" width="13.85546875" style="23" customWidth="1"/>
    <col min="10" max="10" width="16.42578125" style="23" customWidth="1"/>
    <col min="11" max="11" width="16.85546875" style="23" customWidth="1"/>
    <col min="12" max="12" width="20.5703125" style="217" customWidth="1"/>
    <col min="13" max="13" width="25.28515625" style="57" customWidth="1"/>
    <col min="14" max="14" width="18" style="31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99" t="s">
        <v>0</v>
      </c>
      <c r="B1" s="300"/>
      <c r="C1" s="301" t="s">
        <v>157</v>
      </c>
      <c r="D1" s="301"/>
      <c r="E1" s="301"/>
      <c r="F1" s="301"/>
      <c r="G1" s="301"/>
      <c r="H1" s="301"/>
      <c r="I1" s="301"/>
      <c r="J1" s="1"/>
      <c r="K1" s="2"/>
      <c r="L1" s="3" t="s">
        <v>72</v>
      </c>
      <c r="M1" s="4" t="s">
        <v>2</v>
      </c>
      <c r="N1" s="5" t="s">
        <v>3</v>
      </c>
      <c r="O1" s="6" t="s">
        <v>4</v>
      </c>
      <c r="P1" s="6" t="s">
        <v>5</v>
      </c>
      <c r="Q1" s="7" t="s">
        <v>6</v>
      </c>
    </row>
    <row r="2" spans="1:17" ht="24.95" customHeight="1" x14ac:dyDescent="0.3">
      <c r="A2" s="302" t="s">
        <v>113</v>
      </c>
      <c r="B2" s="303" t="s">
        <v>110</v>
      </c>
      <c r="C2" s="304"/>
      <c r="D2" s="304"/>
      <c r="E2" s="304"/>
      <c r="F2" s="303" t="s">
        <v>111</v>
      </c>
      <c r="G2" s="303"/>
      <c r="H2" s="303"/>
      <c r="I2" s="303"/>
      <c r="J2" s="303" t="s">
        <v>112</v>
      </c>
      <c r="K2" s="307" t="s">
        <v>7</v>
      </c>
      <c r="L2" s="308">
        <f>K4+K11</f>
        <v>7125000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2"/>
      <c r="B3" s="213" t="s">
        <v>8</v>
      </c>
      <c r="C3" s="213" t="s">
        <v>9</v>
      </c>
      <c r="D3" s="213" t="s">
        <v>10</v>
      </c>
      <c r="E3" s="211" t="s">
        <v>11</v>
      </c>
      <c r="F3" s="213" t="s">
        <v>8</v>
      </c>
      <c r="G3" s="213" t="s">
        <v>9</v>
      </c>
      <c r="H3" s="216" t="s">
        <v>12</v>
      </c>
      <c r="I3" s="211" t="s">
        <v>11</v>
      </c>
      <c r="J3" s="303"/>
      <c r="K3" s="307"/>
      <c r="L3" s="309"/>
      <c r="M3" s="11">
        <v>30000</v>
      </c>
      <c r="N3" s="10">
        <v>3500</v>
      </c>
      <c r="O3" s="12">
        <v>100000</v>
      </c>
      <c r="P3" s="13">
        <f>(M3+N3+O3)-K4</f>
        <v>-6976500</v>
      </c>
    </row>
    <row r="4" spans="1:17" ht="20.100000000000001" customHeight="1" x14ac:dyDescent="0.3">
      <c r="A4" s="111">
        <v>6000000</v>
      </c>
      <c r="B4" s="112">
        <v>6157</v>
      </c>
      <c r="C4" s="112">
        <v>6487</v>
      </c>
      <c r="D4" s="113">
        <f>C4-B4</f>
        <v>330</v>
      </c>
      <c r="E4" s="15">
        <f>D4*3000</f>
        <v>990000</v>
      </c>
      <c r="F4" s="112">
        <v>605</v>
      </c>
      <c r="G4" s="112">
        <v>613</v>
      </c>
      <c r="H4" s="16">
        <f>G4-F4</f>
        <v>8</v>
      </c>
      <c r="I4" s="17">
        <f>H4*15000</f>
        <v>120000</v>
      </c>
      <c r="J4" s="17"/>
      <c r="K4" s="18">
        <f>A4+E4+I4</f>
        <v>7110000</v>
      </c>
      <c r="L4" s="309"/>
      <c r="M4" s="19">
        <v>23</v>
      </c>
      <c r="N4" s="20"/>
      <c r="O4" s="10">
        <v>15000</v>
      </c>
      <c r="P4" s="21"/>
    </row>
    <row r="5" spans="1:17" ht="28.5" customHeight="1" thickBot="1" x14ac:dyDescent="0.35">
      <c r="A5" s="310"/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2"/>
      <c r="M5" s="22"/>
      <c r="N5" s="298"/>
      <c r="O5" s="298"/>
    </row>
    <row r="6" spans="1:17" ht="13.5" customHeight="1" thickTop="1" x14ac:dyDescent="0.3">
      <c r="E6" s="24"/>
      <c r="F6" s="25"/>
      <c r="H6" s="26"/>
      <c r="J6" s="27"/>
      <c r="K6" s="28"/>
      <c r="L6" s="29"/>
      <c r="M6" s="30"/>
    </row>
    <row r="7" spans="1:17" ht="24.95" customHeight="1" thickBot="1" x14ac:dyDescent="0.35">
      <c r="A7" s="32"/>
      <c r="B7" s="33"/>
      <c r="C7" s="33"/>
      <c r="D7" s="33"/>
      <c r="E7" s="34"/>
      <c r="F7" s="33"/>
      <c r="G7" s="33"/>
      <c r="H7" s="35"/>
      <c r="I7" s="32"/>
      <c r="J7" s="32"/>
      <c r="K7" s="36"/>
      <c r="L7" s="37"/>
      <c r="M7" s="30"/>
    </row>
    <row r="8" spans="1:17" ht="30" customHeight="1" thickTop="1" x14ac:dyDescent="0.3">
      <c r="A8" s="299" t="s">
        <v>13</v>
      </c>
      <c r="B8" s="300"/>
      <c r="C8" s="301" t="str">
        <f>C1</f>
        <v>TIỀN NHÀ TRỌ THÁNG 8/2020</v>
      </c>
      <c r="D8" s="301"/>
      <c r="E8" s="301"/>
      <c r="F8" s="301"/>
      <c r="G8" s="301"/>
      <c r="H8" s="301"/>
      <c r="I8" s="301"/>
      <c r="J8" s="38"/>
      <c r="K8" s="39"/>
      <c r="L8" s="3" t="s">
        <v>1</v>
      </c>
      <c r="M8" s="4"/>
      <c r="N8" s="5"/>
      <c r="O8" s="6"/>
      <c r="P8" s="6"/>
    </row>
    <row r="9" spans="1:17" ht="24.95" customHeight="1" x14ac:dyDescent="0.3">
      <c r="A9" s="302" t="str">
        <f>A2</f>
        <v>Tiền phòng Tháng 8</v>
      </c>
      <c r="B9" s="303" t="str">
        <f>B2</f>
        <v>Tiền điện Tháng 7</v>
      </c>
      <c r="C9" s="304"/>
      <c r="D9" s="304"/>
      <c r="E9" s="304"/>
      <c r="F9" s="303" t="str">
        <f>F2</f>
        <v>Tiền nước Tháng 7</v>
      </c>
      <c r="G9" s="303"/>
      <c r="H9" s="303"/>
      <c r="I9" s="303"/>
      <c r="J9" s="303" t="str">
        <f>J2</f>
        <v>Thuê bao truyền hình cáp Tháng 7</v>
      </c>
      <c r="K9" s="305" t="str">
        <f>K2</f>
        <v>Số tiền phải đóng (đồng)</v>
      </c>
      <c r="L9" s="309"/>
      <c r="M9" s="40"/>
      <c r="N9" s="12"/>
      <c r="O9" s="12"/>
      <c r="P9" s="12"/>
    </row>
    <row r="10" spans="1:17" ht="39.950000000000003" customHeight="1" x14ac:dyDescent="0.3">
      <c r="A10" s="302"/>
      <c r="B10" s="213" t="s">
        <v>8</v>
      </c>
      <c r="C10" s="213" t="s">
        <v>9</v>
      </c>
      <c r="D10" s="213" t="s">
        <v>10</v>
      </c>
      <c r="E10" s="211" t="s">
        <v>11</v>
      </c>
      <c r="F10" s="213" t="s">
        <v>8</v>
      </c>
      <c r="G10" s="213" t="s">
        <v>9</v>
      </c>
      <c r="H10" s="216" t="s">
        <v>12</v>
      </c>
      <c r="I10" s="210" t="s">
        <v>11</v>
      </c>
      <c r="J10" s="303"/>
      <c r="K10" s="305"/>
      <c r="L10" s="309"/>
      <c r="M10" s="40"/>
      <c r="N10" s="12"/>
      <c r="O10" s="12"/>
      <c r="P10" s="13"/>
    </row>
    <row r="11" spans="1:17" ht="20.100000000000001" customHeight="1" x14ac:dyDescent="0.3">
      <c r="A11" s="111"/>
      <c r="B11" s="112"/>
      <c r="C11" s="112"/>
      <c r="D11" s="14">
        <f>C11-B11</f>
        <v>0</v>
      </c>
      <c r="E11" s="41">
        <f>IF(D11&lt;=50,D11*$N$2,(D11-50)*$N$3+50*$N$2)</f>
        <v>0</v>
      </c>
      <c r="F11" s="112">
        <v>715</v>
      </c>
      <c r="G11" s="112">
        <v>716</v>
      </c>
      <c r="H11" s="16">
        <f>G11-F11</f>
        <v>1</v>
      </c>
      <c r="I11" s="17">
        <f>H11*15000</f>
        <v>15000</v>
      </c>
      <c r="J11" s="17">
        <v>0</v>
      </c>
      <c r="K11" s="18">
        <f>A11+E11+I11+J11</f>
        <v>15000</v>
      </c>
      <c r="L11" s="309"/>
      <c r="M11" s="19"/>
      <c r="N11" s="20"/>
      <c r="O11" s="21"/>
      <c r="P11" s="21"/>
    </row>
    <row r="12" spans="1:17" s="43" customFormat="1" ht="20.100000000000001" customHeight="1" thickBot="1" x14ac:dyDescent="0.35">
      <c r="A12" s="313" t="str">
        <f>A19</f>
        <v xml:space="preserve">C.YẾN: 090.1357.000 Lưu ý: Vui lòng thanh toán trước ngày 01/08/2020 tại địa chỉ nhà số 43A Nguyễn Văn Cự, P.Tân Tạo A, Q.Bình Tân 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5"/>
      <c r="M12" s="42"/>
      <c r="N12" s="316"/>
      <c r="O12" s="316"/>
    </row>
    <row r="13" spans="1:17" ht="24.95" customHeight="1" thickTop="1" x14ac:dyDescent="0.3">
      <c r="M13" s="30"/>
    </row>
    <row r="14" spans="1:17" ht="16.5" customHeight="1" thickBot="1" x14ac:dyDescent="0.35">
      <c r="A14" s="32"/>
      <c r="B14" s="33"/>
      <c r="C14" s="33"/>
      <c r="D14" s="33"/>
      <c r="E14" s="34"/>
      <c r="F14" s="33"/>
      <c r="G14" s="33"/>
      <c r="H14" s="35"/>
      <c r="I14" s="32"/>
      <c r="J14" s="32" t="s">
        <v>69</v>
      </c>
      <c r="K14" s="32"/>
      <c r="L14" s="34"/>
      <c r="M14" s="30"/>
    </row>
    <row r="15" spans="1:17" ht="30" customHeight="1" thickTop="1" x14ac:dyDescent="0.3">
      <c r="A15" s="299" t="s">
        <v>14</v>
      </c>
      <c r="B15" s="300"/>
      <c r="C15" s="301" t="str">
        <f>C1</f>
        <v>TIỀN NHÀ TRỌ THÁNG 8/2020</v>
      </c>
      <c r="D15" s="301"/>
      <c r="E15" s="301"/>
      <c r="F15" s="301"/>
      <c r="G15" s="301"/>
      <c r="H15" s="301"/>
      <c r="I15" s="301"/>
      <c r="J15" s="38" t="s">
        <v>131</v>
      </c>
      <c r="K15" s="39" t="s">
        <v>119</v>
      </c>
      <c r="L15" s="3" t="s">
        <v>1</v>
      </c>
      <c r="M15" s="4"/>
      <c r="N15" s="5"/>
      <c r="O15" s="6"/>
      <c r="P15" s="6"/>
    </row>
    <row r="16" spans="1:17" ht="24.95" customHeight="1" x14ac:dyDescent="0.3">
      <c r="A16" s="302" t="str">
        <f>A2</f>
        <v>Tiền phòng Tháng 8</v>
      </c>
      <c r="B16" s="303" t="str">
        <f>B2</f>
        <v>Tiền điện Tháng 7</v>
      </c>
      <c r="C16" s="304"/>
      <c r="D16" s="304"/>
      <c r="E16" s="304"/>
      <c r="F16" s="303" t="str">
        <f>F2</f>
        <v>Tiền nước Tháng 7</v>
      </c>
      <c r="G16" s="303"/>
      <c r="H16" s="303"/>
      <c r="I16" s="303"/>
      <c r="J16" s="303" t="str">
        <f>J2</f>
        <v>Thuê bao truyền hình cáp Tháng 7</v>
      </c>
      <c r="K16" s="305" t="str">
        <f>K2</f>
        <v>Số tiền phải đóng (đồng)</v>
      </c>
      <c r="L16" s="308"/>
      <c r="M16" s="40"/>
      <c r="N16" s="12"/>
      <c r="O16" s="12"/>
      <c r="P16" s="12"/>
    </row>
    <row r="17" spans="1:16" ht="59.25" x14ac:dyDescent="0.3">
      <c r="A17" s="302"/>
      <c r="B17" s="213" t="s">
        <v>87</v>
      </c>
      <c r="C17" s="213" t="s">
        <v>86</v>
      </c>
      <c r="D17" s="213" t="s">
        <v>85</v>
      </c>
      <c r="E17" s="211" t="s">
        <v>11</v>
      </c>
      <c r="F17" s="213" t="s">
        <v>8</v>
      </c>
      <c r="G17" s="213" t="s">
        <v>9</v>
      </c>
      <c r="H17" s="216" t="s">
        <v>12</v>
      </c>
      <c r="I17" s="210" t="s">
        <v>11</v>
      </c>
      <c r="J17" s="303"/>
      <c r="K17" s="305"/>
      <c r="L17" s="309"/>
      <c r="M17" s="40"/>
      <c r="N17" s="12"/>
      <c r="O17" s="12"/>
      <c r="P17" s="13"/>
    </row>
    <row r="18" spans="1:16" x14ac:dyDescent="0.3">
      <c r="A18" s="111">
        <v>1300000</v>
      </c>
      <c r="B18" s="113">
        <v>456</v>
      </c>
      <c r="C18" s="113">
        <v>662</v>
      </c>
      <c r="D18" s="14">
        <f>C18-B18</f>
        <v>206</v>
      </c>
      <c r="E18" s="41">
        <f>IF(D18&lt;=50,D18*$N$2,(D18-50)*$N$3+50*$N$2)</f>
        <v>696000</v>
      </c>
      <c r="F18" s="112">
        <v>771</v>
      </c>
      <c r="G18" s="112">
        <v>783</v>
      </c>
      <c r="H18" s="16">
        <f>G18-F18</f>
        <v>12</v>
      </c>
      <c r="I18" s="17">
        <f>H18*$O$2</f>
        <v>180000</v>
      </c>
      <c r="J18" s="17"/>
      <c r="K18" s="18">
        <f>A18+E18+I18+J18</f>
        <v>2176000</v>
      </c>
      <c r="L18" s="309"/>
      <c r="M18" s="19"/>
      <c r="N18" s="20"/>
      <c r="O18" s="21"/>
      <c r="P18" s="21"/>
    </row>
    <row r="19" spans="1:16" s="43" customFormat="1" ht="20.25" thickBot="1" x14ac:dyDescent="0.35">
      <c r="A19" s="317" t="s">
        <v>159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9"/>
      <c r="M19" s="42"/>
      <c r="N19" s="316"/>
      <c r="O19" s="316"/>
    </row>
    <row r="20" spans="1:16" ht="22.5" customHeight="1" thickTop="1" x14ac:dyDescent="0.3">
      <c r="E20" s="45"/>
      <c r="M20" s="30"/>
    </row>
    <row r="21" spans="1:16" ht="19.5" thickBot="1" x14ac:dyDescent="0.35">
      <c r="A21" s="32"/>
      <c r="B21" s="33"/>
      <c r="C21" s="33"/>
      <c r="D21" s="33"/>
      <c r="E21" s="34"/>
      <c r="F21" s="33"/>
      <c r="G21" s="33"/>
      <c r="H21" s="35"/>
      <c r="I21" s="32"/>
      <c r="J21" s="32"/>
      <c r="K21" s="32"/>
      <c r="L21" s="34"/>
      <c r="M21" s="30"/>
    </row>
    <row r="22" spans="1:16" ht="21" thickTop="1" x14ac:dyDescent="0.3">
      <c r="A22" s="299" t="s">
        <v>15</v>
      </c>
      <c r="B22" s="300"/>
      <c r="C22" s="301" t="str">
        <f>C1</f>
        <v>TIỀN NHÀ TRỌ THÁNG 8/2020</v>
      </c>
      <c r="D22" s="301"/>
      <c r="E22" s="301"/>
      <c r="F22" s="301"/>
      <c r="G22" s="301"/>
      <c r="H22" s="301"/>
      <c r="I22" s="301"/>
      <c r="J22" s="153" t="s">
        <v>69</v>
      </c>
      <c r="K22" s="154" t="s">
        <v>122</v>
      </c>
      <c r="L22" s="3" t="s">
        <v>1</v>
      </c>
      <c r="M22" s="4"/>
      <c r="N22" s="5"/>
      <c r="O22" s="6"/>
      <c r="P22" s="6"/>
    </row>
    <row r="23" spans="1:16" ht="18" customHeight="1" x14ac:dyDescent="0.3">
      <c r="A23" s="320" t="str">
        <f>A2</f>
        <v>Tiền phòng Tháng 8</v>
      </c>
      <c r="B23" s="322" t="str">
        <f>B2</f>
        <v>Tiền điện Tháng 7</v>
      </c>
      <c r="C23" s="323"/>
      <c r="D23" s="323"/>
      <c r="E23" s="324"/>
      <c r="F23" s="322" t="str">
        <f>F2</f>
        <v>Tiền nước Tháng 7</v>
      </c>
      <c r="G23" s="323"/>
      <c r="H23" s="323"/>
      <c r="I23" s="324"/>
      <c r="J23" s="325" t="str">
        <f>J2</f>
        <v>Thuê bao truyền hình cáp Tháng 7</v>
      </c>
      <c r="K23" s="327" t="str">
        <f>K2</f>
        <v>Số tiền phải đóng (đồng)</v>
      </c>
      <c r="L23" s="329">
        <f>K25-K27</f>
        <v>1524000</v>
      </c>
      <c r="M23" s="40"/>
      <c r="N23" s="12"/>
      <c r="O23" s="12"/>
      <c r="P23" s="12"/>
    </row>
    <row r="24" spans="1:16" ht="59.25" x14ac:dyDescent="0.3">
      <c r="A24" s="321"/>
      <c r="B24" s="213" t="s">
        <v>8</v>
      </c>
      <c r="C24" s="213" t="s">
        <v>9</v>
      </c>
      <c r="D24" s="213" t="s">
        <v>10</v>
      </c>
      <c r="E24" s="211" t="s">
        <v>11</v>
      </c>
      <c r="F24" s="213" t="s">
        <v>8</v>
      </c>
      <c r="G24" s="213" t="s">
        <v>9</v>
      </c>
      <c r="H24" s="216" t="s">
        <v>12</v>
      </c>
      <c r="I24" s="210" t="s">
        <v>11</v>
      </c>
      <c r="J24" s="326"/>
      <c r="K24" s="328"/>
      <c r="L24" s="330"/>
      <c r="M24" s="40"/>
      <c r="N24" s="12"/>
      <c r="O24" s="12"/>
      <c r="P24" s="13"/>
    </row>
    <row r="25" spans="1:16" x14ac:dyDescent="0.3">
      <c r="A25" s="111">
        <v>1300000</v>
      </c>
      <c r="B25" s="112">
        <v>5822</v>
      </c>
      <c r="C25" s="112">
        <v>5898</v>
      </c>
      <c r="D25" s="14">
        <f>C25-B25</f>
        <v>76</v>
      </c>
      <c r="E25" s="41">
        <f>IF(D25&lt;=50,D25*$N$2,(D25-50)*$N$3+50*$N$2)</f>
        <v>241000</v>
      </c>
      <c r="F25" s="112">
        <v>828</v>
      </c>
      <c r="G25" s="112">
        <v>833</v>
      </c>
      <c r="H25" s="16">
        <f>G25-F25</f>
        <v>5</v>
      </c>
      <c r="I25" s="17">
        <f>H25*$O$2</f>
        <v>75000</v>
      </c>
      <c r="J25" s="17">
        <v>50000</v>
      </c>
      <c r="K25" s="18">
        <f>A25+E25+I25+J25</f>
        <v>1666000</v>
      </c>
      <c r="L25" s="331"/>
      <c r="M25" s="19"/>
      <c r="N25" s="20"/>
      <c r="O25" s="21"/>
      <c r="P25" s="21"/>
    </row>
    <row r="26" spans="1:16" s="43" customFormat="1" ht="45.75" customHeight="1" thickBot="1" x14ac:dyDescent="0.35">
      <c r="A26" s="317" t="str">
        <f>A19</f>
        <v xml:space="preserve">C.YẾN: 090.1357.000 Lưu ý: Vui lòng thanh toán trước ngày 01/08/2020 tại địa chỉ nhà số 43A Nguyễn Văn Cự, P.Tân Tạo A, Q.Bình Tân 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9"/>
      <c r="M26" s="42"/>
      <c r="N26" s="316"/>
      <c r="O26" s="316"/>
    </row>
    <row r="27" spans="1:16" s="43" customFormat="1" ht="24.75" customHeight="1" thickTop="1" thickBot="1" x14ac:dyDescent="0.3">
      <c r="A27" s="107"/>
      <c r="B27" s="124"/>
      <c r="C27" s="124"/>
      <c r="D27" s="124"/>
      <c r="E27" s="124"/>
      <c r="F27" s="124"/>
      <c r="G27" s="124"/>
      <c r="H27" s="124"/>
      <c r="I27" s="124"/>
      <c r="J27" s="124"/>
      <c r="K27" s="124">
        <v>142000</v>
      </c>
      <c r="L27" s="125"/>
      <c r="M27" s="42"/>
      <c r="N27" s="212"/>
      <c r="O27" s="212"/>
    </row>
    <row r="28" spans="1:16" ht="21" thickTop="1" x14ac:dyDescent="0.3">
      <c r="A28" s="299" t="s">
        <v>16</v>
      </c>
      <c r="B28" s="300"/>
      <c r="C28" s="301" t="str">
        <f>C1</f>
        <v>TIỀN NHÀ TRỌ THÁNG 8/2020</v>
      </c>
      <c r="D28" s="301"/>
      <c r="E28" s="301"/>
      <c r="F28" s="301"/>
      <c r="G28" s="301"/>
      <c r="H28" s="301"/>
      <c r="I28" s="301"/>
      <c r="J28" s="38" t="s">
        <v>67</v>
      </c>
      <c r="K28" s="39" t="s">
        <v>147</v>
      </c>
      <c r="L28" s="3" t="s">
        <v>1</v>
      </c>
      <c r="M28" s="4"/>
      <c r="N28" s="5"/>
      <c r="O28" s="6"/>
      <c r="P28" s="6"/>
    </row>
    <row r="29" spans="1:16" x14ac:dyDescent="0.3">
      <c r="A29" s="302" t="str">
        <f>A2</f>
        <v>Tiền phòng Tháng 8</v>
      </c>
      <c r="B29" s="303" t="str">
        <f>B2</f>
        <v>Tiền điện Tháng 7</v>
      </c>
      <c r="C29" s="304"/>
      <c r="D29" s="304"/>
      <c r="E29" s="304"/>
      <c r="F29" s="303" t="str">
        <f>F2</f>
        <v>Tiền nước Tháng 7</v>
      </c>
      <c r="G29" s="303"/>
      <c r="H29" s="303"/>
      <c r="I29" s="303"/>
      <c r="J29" s="303" t="str">
        <f>J2</f>
        <v>Thuê bao truyền hình cáp Tháng 7</v>
      </c>
      <c r="K29" s="305" t="str">
        <f>K2</f>
        <v>Số tiền phải đóng (đồng)</v>
      </c>
      <c r="L29" s="308"/>
      <c r="M29" s="40"/>
      <c r="N29" s="12"/>
      <c r="O29" s="12"/>
      <c r="P29" s="12"/>
    </row>
    <row r="30" spans="1:16" ht="59.25" x14ac:dyDescent="0.3">
      <c r="A30" s="302"/>
      <c r="B30" s="213" t="s">
        <v>8</v>
      </c>
      <c r="C30" s="213" t="s">
        <v>9</v>
      </c>
      <c r="D30" s="213" t="s">
        <v>10</v>
      </c>
      <c r="E30" s="211" t="s">
        <v>11</v>
      </c>
      <c r="F30" s="213" t="s">
        <v>8</v>
      </c>
      <c r="G30" s="213" t="s">
        <v>9</v>
      </c>
      <c r="H30" s="216" t="s">
        <v>12</v>
      </c>
      <c r="I30" s="210" t="s">
        <v>11</v>
      </c>
      <c r="J30" s="303"/>
      <c r="K30" s="305"/>
      <c r="L30" s="309"/>
      <c r="M30" s="40"/>
      <c r="N30" s="12"/>
      <c r="O30" s="12"/>
      <c r="P30" s="13"/>
    </row>
    <row r="31" spans="1:16" x14ac:dyDescent="0.3">
      <c r="A31" s="111">
        <v>1300000</v>
      </c>
      <c r="B31" s="112">
        <v>2520</v>
      </c>
      <c r="C31" s="112">
        <v>2555</v>
      </c>
      <c r="D31" s="14">
        <f>C31-B31</f>
        <v>35</v>
      </c>
      <c r="E31" s="41">
        <f>IF(D31&lt;=50,D31*$N$2,(D31-50)*$N$3+50*$N$2)</f>
        <v>105000</v>
      </c>
      <c r="F31" s="112">
        <v>638</v>
      </c>
      <c r="G31" s="112">
        <v>641</v>
      </c>
      <c r="H31" s="16">
        <f>G31-F31</f>
        <v>3</v>
      </c>
      <c r="I31" s="17">
        <f>H31*$O$2</f>
        <v>45000</v>
      </c>
      <c r="J31" s="17"/>
      <c r="K31" s="18">
        <f>A31+E31+I31+J31</f>
        <v>1450000</v>
      </c>
      <c r="L31" s="309"/>
      <c r="M31" s="19"/>
      <c r="N31" s="20"/>
      <c r="O31" s="21"/>
      <c r="P31" s="21"/>
    </row>
    <row r="32" spans="1:16" ht="20.25" thickBot="1" x14ac:dyDescent="0.35">
      <c r="A32" s="313" t="str">
        <f>A19</f>
        <v xml:space="preserve">C.YẾN: 090.1357.000 Lưu ý: Vui lòng thanh toán trước ngày 01/08/2020 tại địa chỉ nhà số 43A Nguyễn Văn Cự, P.Tân Tạo A, Q.Bình Tân 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3"/>
      <c r="M32" s="22"/>
      <c r="N32" s="298"/>
      <c r="O32" s="298"/>
    </row>
    <row r="33" spans="1:17" ht="23.25" customHeight="1" thickTop="1" x14ac:dyDescent="0.3">
      <c r="M33" s="30"/>
    </row>
    <row r="34" spans="1:17" ht="23.25" customHeight="1" thickBot="1" x14ac:dyDescent="0.35">
      <c r="A34" s="32"/>
      <c r="B34" s="33"/>
      <c r="C34" s="33"/>
      <c r="D34" s="33"/>
      <c r="E34" s="34"/>
      <c r="F34" s="33"/>
      <c r="G34" s="33"/>
      <c r="H34" s="35"/>
      <c r="I34" s="32"/>
      <c r="J34" s="32"/>
      <c r="K34" s="32"/>
      <c r="L34" s="34"/>
      <c r="M34" s="30"/>
    </row>
    <row r="35" spans="1:17" ht="30" customHeight="1" thickTop="1" x14ac:dyDescent="0.3">
      <c r="A35" s="299" t="s">
        <v>18</v>
      </c>
      <c r="B35" s="300"/>
      <c r="C35" s="301" t="str">
        <f>C1</f>
        <v>TIỀN NHÀ TRỌ THÁNG 8/2020</v>
      </c>
      <c r="D35" s="301"/>
      <c r="E35" s="301"/>
      <c r="F35" s="301"/>
      <c r="G35" s="301"/>
      <c r="H35" s="301"/>
      <c r="I35" s="301"/>
      <c r="J35" s="38" t="s">
        <v>88</v>
      </c>
      <c r="K35" s="39"/>
      <c r="L35" s="3" t="s">
        <v>1</v>
      </c>
      <c r="M35" s="4"/>
      <c r="N35" s="5"/>
      <c r="O35" s="6"/>
      <c r="P35" s="6"/>
    </row>
    <row r="36" spans="1:17" ht="24.95" customHeight="1" x14ac:dyDescent="0.3">
      <c r="A36" s="302" t="str">
        <f>A2</f>
        <v>Tiền phòng Tháng 8</v>
      </c>
      <c r="B36" s="303" t="str">
        <f>B2</f>
        <v>Tiền điện Tháng 7</v>
      </c>
      <c r="C36" s="304"/>
      <c r="D36" s="304"/>
      <c r="E36" s="304"/>
      <c r="F36" s="303" t="str">
        <f>F2</f>
        <v>Tiền nước Tháng 7</v>
      </c>
      <c r="G36" s="303"/>
      <c r="H36" s="303"/>
      <c r="I36" s="303"/>
      <c r="J36" s="303" t="str">
        <f>J2</f>
        <v>Thuê bao truyền hình cáp Tháng 7</v>
      </c>
      <c r="K36" s="305" t="str">
        <f>K2</f>
        <v>Số tiền phải đóng (đồng)</v>
      </c>
      <c r="L36" s="308"/>
      <c r="M36" s="40"/>
      <c r="N36" s="12"/>
      <c r="O36" s="12"/>
      <c r="P36" s="12"/>
    </row>
    <row r="37" spans="1:17" ht="39.950000000000003" customHeight="1" x14ac:dyDescent="0.3">
      <c r="A37" s="302"/>
      <c r="B37" s="213" t="s">
        <v>8</v>
      </c>
      <c r="C37" s="213" t="s">
        <v>9</v>
      </c>
      <c r="D37" s="213" t="s">
        <v>10</v>
      </c>
      <c r="E37" s="211" t="s">
        <v>11</v>
      </c>
      <c r="F37" s="213" t="s">
        <v>8</v>
      </c>
      <c r="G37" s="213" t="s">
        <v>9</v>
      </c>
      <c r="H37" s="216" t="s">
        <v>12</v>
      </c>
      <c r="I37" s="210" t="s">
        <v>11</v>
      </c>
      <c r="J37" s="303"/>
      <c r="K37" s="305"/>
      <c r="L37" s="309"/>
      <c r="M37" s="40"/>
      <c r="N37" s="12"/>
      <c r="O37" s="12"/>
      <c r="P37" s="13"/>
    </row>
    <row r="38" spans="1:17" ht="20.100000000000001" customHeight="1" x14ac:dyDescent="0.3">
      <c r="A38" s="111">
        <f>A31</f>
        <v>1300000</v>
      </c>
      <c r="B38" s="112">
        <v>2674</v>
      </c>
      <c r="C38" s="112">
        <v>2699</v>
      </c>
      <c r="D38" s="14">
        <f>C38-B38</f>
        <v>25</v>
      </c>
      <c r="E38" s="41">
        <f>IF(D38&lt;=50,D38*$N$2,(D38-50)*$N$3+50*$N$2)</f>
        <v>75000</v>
      </c>
      <c r="F38" s="112">
        <v>735</v>
      </c>
      <c r="G38" s="112">
        <v>738</v>
      </c>
      <c r="H38" s="16">
        <f>G38-F38</f>
        <v>3</v>
      </c>
      <c r="I38" s="17">
        <f>H38*10000</f>
        <v>30000</v>
      </c>
      <c r="J38" s="17">
        <v>0</v>
      </c>
      <c r="K38" s="18">
        <f>A38+E38+I38+J38</f>
        <v>1405000</v>
      </c>
      <c r="L38" s="309"/>
      <c r="M38" s="19"/>
      <c r="N38" s="20"/>
      <c r="O38" s="21"/>
      <c r="P38" s="21"/>
    </row>
    <row r="39" spans="1:17" ht="20.100000000000001" customHeight="1" thickBot="1" x14ac:dyDescent="0.35">
      <c r="A39" s="313" t="str">
        <f>A32</f>
        <v xml:space="preserve">C.YẾN: 090.1357.000 Lưu ý: Vui lòng thanh toán trước ngày 01/08/2020 tại địa chỉ nhà số 43A Nguyễn Văn Cự, P.Tân Tạo A, Q.Bình Tân 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3"/>
      <c r="M39" s="22"/>
      <c r="N39" s="298"/>
      <c r="O39" s="298"/>
    </row>
    <row r="40" spans="1:17" ht="15.75" customHeight="1" thickTop="1" x14ac:dyDescent="0.3">
      <c r="L40" s="72"/>
      <c r="M40" s="30"/>
    </row>
    <row r="41" spans="1:17" ht="24.95" customHeight="1" thickBot="1" x14ac:dyDescent="0.35">
      <c r="A41" s="32"/>
      <c r="B41" s="33"/>
      <c r="C41" s="33"/>
      <c r="D41" s="33"/>
      <c r="E41" s="34"/>
      <c r="F41" s="33"/>
      <c r="G41" s="33"/>
      <c r="H41" s="35"/>
      <c r="I41" s="32"/>
      <c r="J41" s="32"/>
      <c r="K41" s="32"/>
      <c r="L41" s="34"/>
      <c r="M41" s="30"/>
    </row>
    <row r="42" spans="1:17" ht="30" customHeight="1" thickTop="1" x14ac:dyDescent="0.3">
      <c r="A42" s="299" t="s">
        <v>19</v>
      </c>
      <c r="B42" s="300"/>
      <c r="C42" s="301" t="str">
        <f>C1</f>
        <v>TIỀN NHÀ TRỌ THÁNG 8/2020</v>
      </c>
      <c r="D42" s="301"/>
      <c r="E42" s="301"/>
      <c r="F42" s="301"/>
      <c r="G42" s="301"/>
      <c r="H42" s="301"/>
      <c r="I42" s="301"/>
      <c r="J42" s="38" t="s">
        <v>71</v>
      </c>
      <c r="K42" s="39">
        <v>1659967075</v>
      </c>
      <c r="L42" s="3" t="s">
        <v>1</v>
      </c>
      <c r="M42" s="46">
        <v>41082</v>
      </c>
      <c r="N42" s="5"/>
      <c r="O42" s="6"/>
      <c r="P42" s="6"/>
      <c r="Q42" s="47"/>
    </row>
    <row r="43" spans="1:17" ht="24.95" customHeight="1" x14ac:dyDescent="0.3">
      <c r="A43" s="302" t="str">
        <f>A2</f>
        <v>Tiền phòng Tháng 8</v>
      </c>
      <c r="B43" s="303" t="str">
        <f>B2</f>
        <v>Tiền điện Tháng 7</v>
      </c>
      <c r="C43" s="304"/>
      <c r="D43" s="304"/>
      <c r="E43" s="304"/>
      <c r="F43" s="303" t="str">
        <f>F2</f>
        <v>Tiền nước Tháng 7</v>
      </c>
      <c r="G43" s="303"/>
      <c r="H43" s="303"/>
      <c r="I43" s="303"/>
      <c r="J43" s="303" t="str">
        <f>J2</f>
        <v>Thuê bao truyền hình cáp Tháng 7</v>
      </c>
      <c r="K43" s="305" t="str">
        <f>K2</f>
        <v>Số tiền phải đóng (đồng)</v>
      </c>
      <c r="L43" s="308"/>
      <c r="M43" s="40"/>
      <c r="N43" s="12"/>
      <c r="O43" s="12"/>
      <c r="P43" s="12"/>
    </row>
    <row r="44" spans="1:17" ht="39.950000000000003" customHeight="1" x14ac:dyDescent="0.3">
      <c r="A44" s="302"/>
      <c r="B44" s="213" t="s">
        <v>8</v>
      </c>
      <c r="C44" s="213" t="s">
        <v>9</v>
      </c>
      <c r="D44" s="213" t="s">
        <v>10</v>
      </c>
      <c r="E44" s="211" t="s">
        <v>11</v>
      </c>
      <c r="F44" s="213" t="s">
        <v>8</v>
      </c>
      <c r="G44" s="213" t="s">
        <v>9</v>
      </c>
      <c r="H44" s="216" t="s">
        <v>12</v>
      </c>
      <c r="I44" s="210" t="s">
        <v>11</v>
      </c>
      <c r="J44" s="303"/>
      <c r="K44" s="305"/>
      <c r="L44" s="309"/>
      <c r="M44" s="40"/>
      <c r="N44" s="12"/>
      <c r="O44" s="12"/>
      <c r="P44" s="13"/>
    </row>
    <row r="45" spans="1:17" ht="20.100000000000001" customHeight="1" x14ac:dyDescent="0.3">
      <c r="A45" s="111">
        <f>A38</f>
        <v>1300000</v>
      </c>
      <c r="B45" s="112">
        <v>5736</v>
      </c>
      <c r="C45" s="112">
        <v>5760</v>
      </c>
      <c r="D45" s="14">
        <f>C45-B45</f>
        <v>24</v>
      </c>
      <c r="E45" s="41">
        <f>IF(D45&lt;=50,D45*$N$2,(D45-50)*$N$3+50*$N$2)</f>
        <v>72000</v>
      </c>
      <c r="F45" s="112">
        <v>836</v>
      </c>
      <c r="G45" s="112">
        <v>842</v>
      </c>
      <c r="H45" s="16">
        <f>G45-F45</f>
        <v>6</v>
      </c>
      <c r="I45" s="17">
        <f>H45*$O$2</f>
        <v>90000</v>
      </c>
      <c r="J45" s="17"/>
      <c r="K45" s="18">
        <f>(A45+E45+I45+J45)</f>
        <v>1462000</v>
      </c>
      <c r="L45" s="309"/>
      <c r="M45" s="19"/>
      <c r="N45" s="20"/>
      <c r="O45" s="21"/>
      <c r="P45" s="21"/>
    </row>
    <row r="46" spans="1:17" ht="20.100000000000001" customHeight="1" thickBot="1" x14ac:dyDescent="0.35">
      <c r="A46" s="313" t="str">
        <f>A32</f>
        <v xml:space="preserve">C.YẾN: 090.1357.000 Lưu ý: Vui lòng thanh toán trước ngày 01/08/2020 tại địa chỉ nhà số 43A Nguyễn Văn Cự, P.Tân Tạo A, Q.Bình Tân 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3"/>
      <c r="M46" s="22"/>
      <c r="N46" s="298"/>
      <c r="O46" s="298"/>
    </row>
    <row r="47" spans="1:17" ht="24" customHeight="1" thickTop="1" x14ac:dyDescent="0.3">
      <c r="M47" s="30"/>
    </row>
    <row r="48" spans="1:17" ht="24.95" customHeight="1" thickBot="1" x14ac:dyDescent="0.35">
      <c r="A48" s="32"/>
      <c r="B48" s="33"/>
      <c r="C48" s="33"/>
      <c r="D48" s="33"/>
      <c r="E48" s="34"/>
      <c r="F48" s="33"/>
      <c r="G48" s="33"/>
      <c r="H48" s="35"/>
      <c r="I48" s="32"/>
      <c r="J48" s="32"/>
      <c r="K48" s="32"/>
      <c r="L48" s="34"/>
      <c r="M48" s="30"/>
    </row>
    <row r="49" spans="1:16" ht="30" customHeight="1" thickTop="1" x14ac:dyDescent="0.3">
      <c r="A49" s="299" t="s">
        <v>20</v>
      </c>
      <c r="B49" s="300"/>
      <c r="C49" s="301" t="str">
        <f>C1</f>
        <v>TIỀN NHÀ TRỌ THÁNG 8/2020</v>
      </c>
      <c r="D49" s="301"/>
      <c r="E49" s="301"/>
      <c r="F49" s="301"/>
      <c r="G49" s="301"/>
      <c r="H49" s="301"/>
      <c r="I49" s="301"/>
      <c r="J49" s="38" t="s">
        <v>123</v>
      </c>
      <c r="K49" s="39" t="s">
        <v>114</v>
      </c>
      <c r="L49" s="3" t="s">
        <v>1</v>
      </c>
      <c r="M49" s="48">
        <v>41091</v>
      </c>
      <c r="N49" s="5"/>
      <c r="O49" s="6"/>
      <c r="P49" s="6"/>
    </row>
    <row r="50" spans="1:16" x14ac:dyDescent="0.3">
      <c r="A50" s="302" t="str">
        <f>A2</f>
        <v>Tiền phòng Tháng 8</v>
      </c>
      <c r="B50" s="303" t="str">
        <f>B2</f>
        <v>Tiền điện Tháng 7</v>
      </c>
      <c r="C50" s="304"/>
      <c r="D50" s="304"/>
      <c r="E50" s="304"/>
      <c r="F50" s="303" t="str">
        <f>F2</f>
        <v>Tiền nước Tháng 7</v>
      </c>
      <c r="G50" s="303"/>
      <c r="H50" s="303"/>
      <c r="I50" s="303"/>
      <c r="J50" s="303" t="str">
        <f>J2</f>
        <v>Thuê bao truyền hình cáp Tháng 7</v>
      </c>
      <c r="K50" s="305" t="str">
        <f>K2</f>
        <v>Số tiền phải đóng (đồng)</v>
      </c>
      <c r="L50" s="308"/>
      <c r="M50" s="40"/>
      <c r="N50" s="12"/>
      <c r="O50" s="12"/>
      <c r="P50" s="12"/>
    </row>
    <row r="51" spans="1:16" ht="59.25" x14ac:dyDescent="0.3">
      <c r="A51" s="302"/>
      <c r="B51" s="213" t="s">
        <v>8</v>
      </c>
      <c r="C51" s="213" t="s">
        <v>9</v>
      </c>
      <c r="D51" s="213" t="s">
        <v>10</v>
      </c>
      <c r="E51" s="211" t="s">
        <v>11</v>
      </c>
      <c r="F51" s="213" t="s">
        <v>8</v>
      </c>
      <c r="G51" s="213" t="s">
        <v>9</v>
      </c>
      <c r="H51" s="216" t="s">
        <v>12</v>
      </c>
      <c r="I51" s="210" t="s">
        <v>11</v>
      </c>
      <c r="J51" s="303"/>
      <c r="K51" s="305"/>
      <c r="L51" s="309"/>
      <c r="M51" s="40"/>
      <c r="N51" s="12"/>
      <c r="O51" s="12"/>
      <c r="P51" s="13"/>
    </row>
    <row r="52" spans="1:16" x14ac:dyDescent="0.3">
      <c r="A52" s="111">
        <f>A45</f>
        <v>1300000</v>
      </c>
      <c r="B52" s="112">
        <v>8323</v>
      </c>
      <c r="C52" s="112">
        <v>8495</v>
      </c>
      <c r="D52" s="14">
        <f>C52-B52</f>
        <v>172</v>
      </c>
      <c r="E52" s="41">
        <f>IF(D52&lt;=50,D52*$N$2,(D52-50)*$N$3+50*$N$2)</f>
        <v>577000</v>
      </c>
      <c r="F52" s="112">
        <v>894</v>
      </c>
      <c r="G52" s="112">
        <v>907</v>
      </c>
      <c r="H52" s="16">
        <f>G52-F52</f>
        <v>13</v>
      </c>
      <c r="I52" s="17">
        <f>H52*$O$2</f>
        <v>195000</v>
      </c>
      <c r="J52" s="17">
        <v>0</v>
      </c>
      <c r="K52" s="18">
        <f>A52+E52+I52+J52</f>
        <v>2072000</v>
      </c>
      <c r="L52" s="309"/>
      <c r="M52" s="19"/>
      <c r="N52" s="20"/>
      <c r="O52" s="21"/>
      <c r="P52" s="21"/>
    </row>
    <row r="53" spans="1:16" ht="22.5" customHeight="1" thickBot="1" x14ac:dyDescent="0.35">
      <c r="A53" s="313" t="str">
        <f>A32</f>
        <v xml:space="preserve">C.YẾN: 090.1357.000 Lưu ý: Vui lòng thanh toán trước ngày 01/08/2020 tại địa chỉ nhà số 43A Nguyễn Văn Cự, P.Tân Tạo A, Q.Bình Tân 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3"/>
      <c r="M53" s="22"/>
      <c r="N53" s="298"/>
      <c r="O53" s="298"/>
    </row>
    <row r="54" spans="1:16" ht="18.75" customHeight="1" thickTop="1" thickBot="1" x14ac:dyDescent="0.35">
      <c r="M54" s="22"/>
      <c r="N54" s="208"/>
      <c r="O54" s="208"/>
    </row>
    <row r="55" spans="1:16" ht="21" thickTop="1" x14ac:dyDescent="0.3">
      <c r="A55" s="299" t="s">
        <v>21</v>
      </c>
      <c r="B55" s="300"/>
      <c r="C55" s="301" t="str">
        <f>C49</f>
        <v>TIỀN NHÀ TRỌ THÁNG 8/2020</v>
      </c>
      <c r="D55" s="301"/>
      <c r="E55" s="301"/>
      <c r="F55" s="301"/>
      <c r="G55" s="301"/>
      <c r="H55" s="301"/>
      <c r="I55" s="301"/>
      <c r="J55" s="38" t="s">
        <v>115</v>
      </c>
      <c r="K55" s="39" t="s">
        <v>69</v>
      </c>
      <c r="L55" s="3" t="s">
        <v>1</v>
      </c>
      <c r="M55" s="48">
        <v>40941</v>
      </c>
      <c r="N55" s="5"/>
      <c r="O55" s="6"/>
      <c r="P55" s="6"/>
    </row>
    <row r="56" spans="1:16" x14ac:dyDescent="0.3">
      <c r="A56" s="302" t="str">
        <f>A2</f>
        <v>Tiền phòng Tháng 8</v>
      </c>
      <c r="B56" s="303" t="str">
        <f>B2</f>
        <v>Tiền điện Tháng 7</v>
      </c>
      <c r="C56" s="304"/>
      <c r="D56" s="304"/>
      <c r="E56" s="304"/>
      <c r="F56" s="303" t="str">
        <f>I3</f>
        <v>Thành tiền</v>
      </c>
      <c r="G56" s="303"/>
      <c r="H56" s="303"/>
      <c r="I56" s="303"/>
      <c r="J56" s="303" t="str">
        <f>J2</f>
        <v>Thuê bao truyền hình cáp Tháng 7</v>
      </c>
      <c r="K56" s="305" t="str">
        <f>K2</f>
        <v>Số tiền phải đóng (đồng)</v>
      </c>
      <c r="L56" s="308"/>
      <c r="M56" s="40"/>
      <c r="N56" s="12"/>
      <c r="O56" s="12"/>
      <c r="P56" s="12"/>
    </row>
    <row r="57" spans="1:16" ht="59.25" x14ac:dyDescent="0.3">
      <c r="A57" s="302"/>
      <c r="B57" s="213" t="s">
        <v>8</v>
      </c>
      <c r="C57" s="213" t="s">
        <v>9</v>
      </c>
      <c r="D57" s="213" t="s">
        <v>10</v>
      </c>
      <c r="E57" s="211" t="s">
        <v>11</v>
      </c>
      <c r="F57" s="213" t="s">
        <v>8</v>
      </c>
      <c r="G57" s="213" t="s">
        <v>9</v>
      </c>
      <c r="H57" s="216" t="s">
        <v>12</v>
      </c>
      <c r="I57" s="210" t="s">
        <v>11</v>
      </c>
      <c r="J57" s="303"/>
      <c r="K57" s="305"/>
      <c r="L57" s="309"/>
      <c r="M57" s="40"/>
      <c r="N57" s="12"/>
      <c r="O57" s="12"/>
      <c r="P57" s="13"/>
    </row>
    <row r="58" spans="1:16" x14ac:dyDescent="0.3">
      <c r="A58" s="111">
        <v>3500000</v>
      </c>
      <c r="B58" s="112">
        <v>8431</v>
      </c>
      <c r="C58" s="112">
        <v>8611</v>
      </c>
      <c r="D58" s="14">
        <f>C58-B58</f>
        <v>180</v>
      </c>
      <c r="E58" s="41">
        <f>IF(D58&lt;=50,D58*$N$2,(D58-50)*$N$3+50*$N$2)</f>
        <v>605000</v>
      </c>
      <c r="F58" s="112">
        <v>947</v>
      </c>
      <c r="G58" s="112">
        <v>977</v>
      </c>
      <c r="H58" s="16">
        <f>G58-F58</f>
        <v>30</v>
      </c>
      <c r="I58" s="17">
        <f>H58*$O$2</f>
        <v>450000</v>
      </c>
      <c r="J58" s="17">
        <v>0</v>
      </c>
      <c r="K58" s="18">
        <f>(A58+E58+I58+J58)</f>
        <v>4555000</v>
      </c>
      <c r="L58" s="309"/>
      <c r="M58" s="19"/>
      <c r="N58" s="20"/>
      <c r="O58" s="21"/>
      <c r="P58" s="21"/>
    </row>
    <row r="59" spans="1:16" ht="20.25" thickBot="1" x14ac:dyDescent="0.35">
      <c r="A59" s="313" t="str">
        <f>A32</f>
        <v xml:space="preserve">C.YẾN: 090.1357.000 Lưu ý: Vui lòng thanh toán trước ngày 01/08/2020 tại địa chỉ nhà số 43A Nguyễn Văn Cự, P.Tân Tạo A, Q.Bình Tân 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3"/>
      <c r="M59" s="97"/>
      <c r="N59" s="98"/>
      <c r="O59" s="98"/>
    </row>
    <row r="60" spans="1:16" ht="19.5" thickTop="1" x14ac:dyDescent="0.3">
      <c r="M60" s="49"/>
    </row>
    <row r="61" spans="1:16" ht="19.5" thickBot="1" x14ac:dyDescent="0.35">
      <c r="A61" s="32"/>
      <c r="B61" s="33"/>
      <c r="C61" s="33"/>
      <c r="D61" s="33"/>
      <c r="E61" s="34"/>
      <c r="F61" s="33"/>
      <c r="G61" s="33"/>
      <c r="H61" s="35"/>
      <c r="I61" s="32"/>
      <c r="J61" s="32"/>
      <c r="K61" s="32"/>
      <c r="L61" s="34"/>
      <c r="M61" s="30"/>
    </row>
    <row r="62" spans="1:16" ht="21" thickTop="1" x14ac:dyDescent="0.3">
      <c r="A62" s="299" t="s">
        <v>22</v>
      </c>
      <c r="B62" s="300"/>
      <c r="C62" s="301" t="str">
        <f>C1</f>
        <v>TIỀN NHÀ TRỌ THÁNG 8/2020</v>
      </c>
      <c r="D62" s="301"/>
      <c r="E62" s="301"/>
      <c r="F62" s="301"/>
      <c r="G62" s="301"/>
      <c r="H62" s="301"/>
      <c r="I62" s="301"/>
      <c r="J62" s="38" t="s">
        <v>144</v>
      </c>
      <c r="K62" s="39" t="s">
        <v>69</v>
      </c>
      <c r="L62" s="3" t="s">
        <v>1</v>
      </c>
      <c r="M62" s="4"/>
      <c r="N62" s="5"/>
      <c r="O62" s="6"/>
      <c r="P62" s="6"/>
    </row>
    <row r="63" spans="1:16" x14ac:dyDescent="0.3">
      <c r="A63" s="320" t="str">
        <f>A2</f>
        <v>Tiền phòng Tháng 8</v>
      </c>
      <c r="B63" s="322" t="str">
        <f>B2</f>
        <v>Tiền điện Tháng 7</v>
      </c>
      <c r="C63" s="334"/>
      <c r="D63" s="334"/>
      <c r="E63" s="335"/>
      <c r="F63" s="322" t="str">
        <f>F2</f>
        <v>Tiền nước Tháng 7</v>
      </c>
      <c r="G63" s="323"/>
      <c r="H63" s="323"/>
      <c r="I63" s="324"/>
      <c r="J63" s="325" t="str">
        <f>J2</f>
        <v>Thuê bao truyền hình cáp Tháng 7</v>
      </c>
      <c r="K63" s="327" t="str">
        <f>K2</f>
        <v>Số tiền phải đóng (đồng)</v>
      </c>
      <c r="L63" s="308"/>
      <c r="M63" s="40"/>
      <c r="N63" s="12"/>
      <c r="O63" s="12"/>
      <c r="P63" s="12"/>
    </row>
    <row r="64" spans="1:16" ht="59.25" x14ac:dyDescent="0.3">
      <c r="A64" s="321"/>
      <c r="B64" s="50" t="s">
        <v>8</v>
      </c>
      <c r="C64" s="50" t="s">
        <v>9</v>
      </c>
      <c r="D64" s="213" t="s">
        <v>10</v>
      </c>
      <c r="E64" s="211" t="s">
        <v>11</v>
      </c>
      <c r="F64" s="50" t="s">
        <v>8</v>
      </c>
      <c r="G64" s="50" t="s">
        <v>9</v>
      </c>
      <c r="H64" s="216" t="s">
        <v>12</v>
      </c>
      <c r="I64" s="210" t="s">
        <v>11</v>
      </c>
      <c r="J64" s="326"/>
      <c r="K64" s="328"/>
      <c r="L64" s="309"/>
      <c r="M64" s="40"/>
      <c r="N64" s="12"/>
      <c r="O64" s="12"/>
      <c r="P64" s="13"/>
    </row>
    <row r="65" spans="1:16" x14ac:dyDescent="0.3">
      <c r="A65" s="111">
        <v>1300000</v>
      </c>
      <c r="B65" s="114">
        <v>8577</v>
      </c>
      <c r="C65" s="114">
        <v>8669</v>
      </c>
      <c r="D65" s="14">
        <f>C65-B65</f>
        <v>92</v>
      </c>
      <c r="E65" s="41">
        <f>IF(D65&lt;=50,D65*$N$2,(D65-50)*$N$3+50*$N$2)</f>
        <v>297000</v>
      </c>
      <c r="F65" s="112">
        <v>777</v>
      </c>
      <c r="G65" s="112">
        <v>780</v>
      </c>
      <c r="H65" s="16">
        <f>G65-F65</f>
        <v>3</v>
      </c>
      <c r="I65" s="17">
        <f>H65*$O$2</f>
        <v>45000</v>
      </c>
      <c r="J65" s="17"/>
      <c r="K65" s="18">
        <f>A65+E65+I65+J65</f>
        <v>1642000</v>
      </c>
      <c r="L65" s="309"/>
      <c r="M65" s="19"/>
      <c r="N65" s="20"/>
      <c r="O65" s="21"/>
      <c r="P65" s="21"/>
    </row>
    <row r="66" spans="1:16" ht="20.25" thickBot="1" x14ac:dyDescent="0.35">
      <c r="A66" s="317" t="str">
        <f>A32</f>
        <v xml:space="preserve">C.YẾN: 090.1357.000 Lưu ý: Vui lòng thanh toán trước ngày 01/08/2020 tại địa chỉ nhà số 43A Nguyễn Văn Cự, P.Tân Tạo A, Q.Bình Tân </v>
      </c>
      <c r="B66" s="336"/>
      <c r="C66" s="336"/>
      <c r="D66" s="336"/>
      <c r="E66" s="336"/>
      <c r="F66" s="336"/>
      <c r="G66" s="336"/>
      <c r="H66" s="336"/>
      <c r="I66" s="336"/>
      <c r="J66" s="336"/>
      <c r="K66" s="336"/>
      <c r="L66" s="337"/>
      <c r="M66" s="22"/>
      <c r="N66" s="99"/>
      <c r="O66" s="100"/>
    </row>
    <row r="67" spans="1:16" ht="19.5" thickTop="1" x14ac:dyDescent="0.3">
      <c r="M67" s="30"/>
    </row>
    <row r="68" spans="1:16" ht="19.5" thickBot="1" x14ac:dyDescent="0.35">
      <c r="A68" s="32"/>
      <c r="B68" s="33"/>
      <c r="C68" s="33"/>
      <c r="D68" s="33"/>
      <c r="E68" s="34"/>
      <c r="F68" s="33"/>
      <c r="G68" s="33"/>
      <c r="H68" s="35"/>
      <c r="I68" s="32"/>
      <c r="J68" s="32" t="s">
        <v>117</v>
      </c>
      <c r="K68" s="121" t="s">
        <v>118</v>
      </c>
      <c r="L68" s="34"/>
      <c r="M68" s="30"/>
    </row>
    <row r="69" spans="1:16" ht="21" thickTop="1" x14ac:dyDescent="0.3">
      <c r="A69" s="299" t="s">
        <v>24</v>
      </c>
      <c r="B69" s="300"/>
      <c r="C69" s="301" t="str">
        <f>C1</f>
        <v>TIỀN NHÀ TRỌ THÁNG 8/2020</v>
      </c>
      <c r="D69" s="301"/>
      <c r="E69" s="301"/>
      <c r="F69" s="301"/>
      <c r="G69" s="301"/>
      <c r="H69" s="301"/>
      <c r="I69" s="301"/>
      <c r="J69" s="38" t="s">
        <v>25</v>
      </c>
      <c r="K69" s="39" t="s">
        <v>116</v>
      </c>
      <c r="L69" s="3" t="s">
        <v>1</v>
      </c>
      <c r="M69" s="4"/>
      <c r="N69" s="5"/>
      <c r="O69" s="6"/>
      <c r="P69" s="6"/>
    </row>
    <row r="70" spans="1:16" x14ac:dyDescent="0.3">
      <c r="A70" s="320" t="str">
        <f>A2</f>
        <v>Tiền phòng Tháng 8</v>
      </c>
      <c r="B70" s="322" t="str">
        <f>B2</f>
        <v>Tiền điện Tháng 7</v>
      </c>
      <c r="C70" s="334"/>
      <c r="D70" s="334"/>
      <c r="E70" s="335"/>
      <c r="F70" s="322" t="str">
        <f>F2</f>
        <v>Tiền nước Tháng 7</v>
      </c>
      <c r="G70" s="323"/>
      <c r="H70" s="323"/>
      <c r="I70" s="324"/>
      <c r="J70" s="325" t="str">
        <f>J2</f>
        <v>Thuê bao truyền hình cáp Tháng 7</v>
      </c>
      <c r="K70" s="327" t="str">
        <f>K2</f>
        <v>Số tiền phải đóng (đồng)</v>
      </c>
      <c r="L70" s="308"/>
      <c r="M70" s="40"/>
      <c r="N70" s="12"/>
      <c r="O70" s="12"/>
      <c r="P70" s="12"/>
    </row>
    <row r="71" spans="1:16" ht="59.25" x14ac:dyDescent="0.3">
      <c r="A71" s="321"/>
      <c r="B71" s="50" t="s">
        <v>8</v>
      </c>
      <c r="C71" s="50" t="s">
        <v>9</v>
      </c>
      <c r="D71" s="213" t="s">
        <v>10</v>
      </c>
      <c r="E71" s="211" t="s">
        <v>11</v>
      </c>
      <c r="F71" s="50" t="s">
        <v>8</v>
      </c>
      <c r="G71" s="50" t="s">
        <v>9</v>
      </c>
      <c r="H71" s="216" t="s">
        <v>12</v>
      </c>
      <c r="I71" s="210" t="s">
        <v>11</v>
      </c>
      <c r="J71" s="326"/>
      <c r="K71" s="328"/>
      <c r="L71" s="309"/>
      <c r="M71" s="40"/>
      <c r="N71" s="12"/>
      <c r="O71" s="12"/>
      <c r="P71" s="13"/>
    </row>
    <row r="72" spans="1:16" x14ac:dyDescent="0.3">
      <c r="A72" s="111">
        <f>A65</f>
        <v>1300000</v>
      </c>
      <c r="B72" s="114">
        <v>14458</v>
      </c>
      <c r="C72" s="114">
        <v>14620</v>
      </c>
      <c r="D72" s="14">
        <f>C72-B72</f>
        <v>162</v>
      </c>
      <c r="E72" s="41">
        <f>IF(D72&lt;=50,D72*$N$2,(D72-50)*$N$3+50*$N$2)</f>
        <v>542000</v>
      </c>
      <c r="F72" s="112">
        <v>682</v>
      </c>
      <c r="G72" s="112">
        <v>683</v>
      </c>
      <c r="H72" s="16">
        <f>G72-F72</f>
        <v>1</v>
      </c>
      <c r="I72" s="17">
        <f>H72*$O$2</f>
        <v>15000</v>
      </c>
      <c r="J72" s="17"/>
      <c r="K72" s="18">
        <f>A72+E72+I72+J72</f>
        <v>1857000</v>
      </c>
      <c r="L72" s="309"/>
      <c r="M72" s="19"/>
      <c r="N72" s="20"/>
      <c r="O72" s="21"/>
      <c r="P72" s="21"/>
    </row>
    <row r="73" spans="1:16" ht="20.25" thickBot="1" x14ac:dyDescent="0.35">
      <c r="A73" s="317" t="str">
        <f>A32</f>
        <v xml:space="preserve">C.YẾN: 090.1357.000 Lưu ý: Vui lòng thanh toán trước ngày 01/08/2020 tại địa chỉ nhà số 43A Nguyễn Văn Cự, P.Tân Tạo A, Q.Bình Tân </v>
      </c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7"/>
      <c r="M73" s="22"/>
      <c r="N73" s="99"/>
      <c r="O73" s="100"/>
    </row>
    <row r="74" spans="1:16" ht="19.5" thickTop="1" x14ac:dyDescent="0.3">
      <c r="M74" s="30"/>
    </row>
    <row r="75" spans="1:16" ht="19.5" thickBot="1" x14ac:dyDescent="0.35">
      <c r="A75" s="32"/>
      <c r="B75" s="33"/>
      <c r="C75" s="33"/>
      <c r="D75" s="33"/>
      <c r="E75" s="34"/>
      <c r="F75" s="33"/>
      <c r="G75" s="33"/>
      <c r="H75" s="35"/>
      <c r="I75" s="32"/>
      <c r="J75" s="32"/>
      <c r="K75" s="32"/>
      <c r="L75" s="34"/>
      <c r="M75" s="30"/>
    </row>
    <row r="76" spans="1:16" ht="21" thickTop="1" x14ac:dyDescent="0.3">
      <c r="A76" s="299" t="s">
        <v>26</v>
      </c>
      <c r="B76" s="300"/>
      <c r="C76" s="301" t="str">
        <f>C1</f>
        <v>TIỀN NHÀ TRỌ THÁNG 8/2020</v>
      </c>
      <c r="D76" s="301"/>
      <c r="E76" s="301"/>
      <c r="F76" s="301"/>
      <c r="G76" s="301"/>
      <c r="H76" s="301"/>
      <c r="I76" s="301"/>
      <c r="J76" s="38" t="s">
        <v>136</v>
      </c>
      <c r="K76" s="39" t="s">
        <v>69</v>
      </c>
      <c r="L76" s="3" t="s">
        <v>1</v>
      </c>
      <c r="M76" s="48">
        <v>40955</v>
      </c>
      <c r="N76" s="5"/>
      <c r="O76" s="6"/>
      <c r="P76" s="6"/>
    </row>
    <row r="77" spans="1:16" ht="18.75" customHeight="1" x14ac:dyDescent="0.3">
      <c r="A77" s="320" t="str">
        <f>A2</f>
        <v>Tiền phòng Tháng 8</v>
      </c>
      <c r="B77" s="322" t="str">
        <f>B2</f>
        <v>Tiền điện Tháng 7</v>
      </c>
      <c r="C77" s="334"/>
      <c r="D77" s="334"/>
      <c r="E77" s="335"/>
      <c r="F77" s="322" t="str">
        <f>F2</f>
        <v>Tiền nước Tháng 7</v>
      </c>
      <c r="G77" s="323"/>
      <c r="H77" s="323"/>
      <c r="I77" s="324"/>
      <c r="J77" s="325" t="str">
        <f>J2</f>
        <v>Thuê bao truyền hình cáp Tháng 7</v>
      </c>
      <c r="K77" s="327" t="str">
        <f>K2</f>
        <v>Số tiền phải đóng (đồng)</v>
      </c>
      <c r="L77" s="308"/>
      <c r="M77" s="40"/>
      <c r="N77" s="12"/>
      <c r="O77" s="12"/>
      <c r="P77" s="12"/>
    </row>
    <row r="78" spans="1:16" ht="59.25" x14ac:dyDescent="0.3">
      <c r="A78" s="321"/>
      <c r="B78" s="50" t="s">
        <v>8</v>
      </c>
      <c r="C78" s="50" t="s">
        <v>9</v>
      </c>
      <c r="D78" s="213" t="s">
        <v>10</v>
      </c>
      <c r="E78" s="211" t="s">
        <v>11</v>
      </c>
      <c r="F78" s="50" t="s">
        <v>8</v>
      </c>
      <c r="G78" s="50" t="s">
        <v>9</v>
      </c>
      <c r="H78" s="216" t="s">
        <v>12</v>
      </c>
      <c r="I78" s="210" t="s">
        <v>11</v>
      </c>
      <c r="J78" s="326"/>
      <c r="K78" s="328"/>
      <c r="L78" s="309"/>
      <c r="M78" s="40"/>
      <c r="N78" s="12"/>
      <c r="O78" s="12"/>
      <c r="P78" s="13"/>
    </row>
    <row r="79" spans="1:16" x14ac:dyDescent="0.3">
      <c r="A79" s="111">
        <v>1300000</v>
      </c>
      <c r="B79" s="112">
        <v>20987</v>
      </c>
      <c r="C79" s="112">
        <v>21051</v>
      </c>
      <c r="D79" s="14">
        <f>C79-B79</f>
        <v>64</v>
      </c>
      <c r="E79" s="41">
        <f>IF(D79&lt;=50,D79*$N$2,(D79-50)*$N$3+50*$N$2)</f>
        <v>199000</v>
      </c>
      <c r="F79" s="112">
        <v>912</v>
      </c>
      <c r="G79" s="112">
        <v>914</v>
      </c>
      <c r="H79" s="16">
        <f>G79-F79</f>
        <v>2</v>
      </c>
      <c r="I79" s="17">
        <f>H79*$O$2</f>
        <v>30000</v>
      </c>
      <c r="J79" s="17"/>
      <c r="K79" s="18">
        <f>A79+E79+I79+J79</f>
        <v>1529000</v>
      </c>
      <c r="L79" s="309"/>
      <c r="M79" s="19"/>
      <c r="N79" s="20"/>
      <c r="O79" s="21"/>
      <c r="P79" s="21"/>
    </row>
    <row r="80" spans="1:16" ht="23.25" customHeight="1" thickBot="1" x14ac:dyDescent="0.35">
      <c r="A80" s="317" t="str">
        <f>A73</f>
        <v xml:space="preserve">C.YẾN: 090.1357.000 Lưu ý: Vui lòng thanh toán trước ngày 01/08/2020 tại địa chỉ nhà số 43A Nguyễn Văn Cự, P.Tân Tạo A, Q.Bình Tân </v>
      </c>
      <c r="B80" s="336"/>
      <c r="C80" s="336"/>
      <c r="D80" s="336"/>
      <c r="E80" s="336"/>
      <c r="F80" s="336"/>
      <c r="G80" s="336"/>
      <c r="H80" s="336"/>
      <c r="I80" s="336"/>
      <c r="J80" s="336"/>
      <c r="K80" s="336"/>
      <c r="L80" s="337"/>
      <c r="M80" s="122"/>
      <c r="N80" s="126"/>
      <c r="O80" s="123"/>
      <c r="P80" s="123"/>
    </row>
    <row r="81" spans="1:23" ht="27.75" customHeight="1" thickTop="1" thickBot="1" x14ac:dyDescent="0.35">
      <c r="A81" s="317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7"/>
      <c r="M81" s="101"/>
      <c r="O81" s="75"/>
    </row>
    <row r="82" spans="1:23" ht="21" thickTop="1" x14ac:dyDescent="0.3">
      <c r="A82" s="299" t="s">
        <v>27</v>
      </c>
      <c r="B82" s="300"/>
      <c r="C82" s="301" t="str">
        <f>C1</f>
        <v>TIỀN NHÀ TRỌ THÁNG 8/2020</v>
      </c>
      <c r="D82" s="301"/>
      <c r="E82" s="301"/>
      <c r="F82" s="301"/>
      <c r="G82" s="301"/>
      <c r="H82" s="301"/>
      <c r="I82" s="301"/>
      <c r="J82" s="38" t="s">
        <v>73</v>
      </c>
      <c r="K82" s="39" t="s">
        <v>106</v>
      </c>
      <c r="L82" s="3" t="s">
        <v>1</v>
      </c>
      <c r="M82" s="46">
        <v>41020</v>
      </c>
      <c r="N82" s="5"/>
      <c r="O82" s="6"/>
      <c r="P82" s="6"/>
    </row>
    <row r="83" spans="1:23" ht="18.75" customHeight="1" x14ac:dyDescent="0.3">
      <c r="A83" s="320" t="str">
        <f>A2</f>
        <v>Tiền phòng Tháng 8</v>
      </c>
      <c r="B83" s="322" t="str">
        <f>B2</f>
        <v>Tiền điện Tháng 7</v>
      </c>
      <c r="C83" s="334"/>
      <c r="D83" s="334"/>
      <c r="E83" s="335"/>
      <c r="F83" s="322" t="str">
        <f>F2</f>
        <v>Tiền nước Tháng 7</v>
      </c>
      <c r="G83" s="323"/>
      <c r="H83" s="323"/>
      <c r="I83" s="324"/>
      <c r="J83" s="325" t="str">
        <f>J2</f>
        <v>Thuê bao truyền hình cáp Tháng 7</v>
      </c>
      <c r="K83" s="327" t="str">
        <f>K2</f>
        <v>Số tiền phải đóng (đồng)</v>
      </c>
      <c r="L83" s="308"/>
      <c r="M83" s="40"/>
      <c r="N83" s="12"/>
      <c r="O83" s="12"/>
      <c r="P83" s="12"/>
    </row>
    <row r="84" spans="1:23" ht="59.25" x14ac:dyDescent="0.3">
      <c r="A84" s="321"/>
      <c r="B84" s="50" t="s">
        <v>8</v>
      </c>
      <c r="C84" s="50" t="s">
        <v>9</v>
      </c>
      <c r="D84" s="213" t="s">
        <v>10</v>
      </c>
      <c r="E84" s="211" t="s">
        <v>11</v>
      </c>
      <c r="F84" s="50" t="s">
        <v>8</v>
      </c>
      <c r="G84" s="50" t="s">
        <v>9</v>
      </c>
      <c r="H84" s="216" t="s">
        <v>12</v>
      </c>
      <c r="I84" s="210" t="s">
        <v>11</v>
      </c>
      <c r="J84" s="326"/>
      <c r="K84" s="328"/>
      <c r="L84" s="309"/>
      <c r="M84" s="40"/>
      <c r="N84" s="12"/>
      <c r="O84" s="12"/>
      <c r="P84" s="13"/>
    </row>
    <row r="85" spans="1:23" x14ac:dyDescent="0.3">
      <c r="A85" s="111">
        <f>A72</f>
        <v>1300000</v>
      </c>
      <c r="B85" s="112">
        <v>5663</v>
      </c>
      <c r="C85" s="112">
        <v>5769</v>
      </c>
      <c r="D85" s="14">
        <f>C85-B85+D87</f>
        <v>106</v>
      </c>
      <c r="E85" s="41">
        <f>IF(D85&lt;=50,D85*$N$2,(D85-50)*$N$3+50*$N$2)</f>
        <v>346000</v>
      </c>
      <c r="F85" s="112">
        <v>801</v>
      </c>
      <c r="G85" s="112">
        <v>809</v>
      </c>
      <c r="H85" s="16">
        <f>G85-F85</f>
        <v>8</v>
      </c>
      <c r="I85" s="17">
        <f>H85*$O$2</f>
        <v>120000</v>
      </c>
      <c r="J85" s="17"/>
      <c r="K85" s="18">
        <f>A85+E85+I85+J85</f>
        <v>1766000</v>
      </c>
      <c r="L85" s="309"/>
      <c r="M85" s="19"/>
      <c r="N85" s="20"/>
      <c r="O85" s="21"/>
      <c r="P85" s="21"/>
    </row>
    <row r="86" spans="1:23" s="43" customFormat="1" ht="20.25" thickBot="1" x14ac:dyDescent="0.3">
      <c r="A86" s="317" t="str">
        <f>A32</f>
        <v xml:space="preserve">C.YẾN: 090.1357.000 Lưu ý: Vui lòng thanh toán trước ngày 01/08/2020 tại địa chỉ nhà số 43A Nguyễn Văn Cự, P.Tân Tạo A, Q.Bình Tân </v>
      </c>
      <c r="B86" s="336"/>
      <c r="C86" s="336"/>
      <c r="D86" s="336"/>
      <c r="E86" s="336"/>
      <c r="F86" s="336"/>
      <c r="G86" s="336"/>
      <c r="H86" s="336"/>
      <c r="I86" s="336"/>
      <c r="J86" s="336"/>
      <c r="K86" s="336"/>
      <c r="L86" s="337"/>
      <c r="M86" s="42"/>
      <c r="N86" s="316"/>
      <c r="O86" s="316"/>
    </row>
    <row r="87" spans="1:23" ht="19.5" thickTop="1" x14ac:dyDescent="0.3">
      <c r="A87" s="391"/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3"/>
      <c r="M87" s="30"/>
    </row>
    <row r="88" spans="1:23" ht="19.5" thickBot="1" x14ac:dyDescent="0.35">
      <c r="A88" s="32"/>
      <c r="B88" s="33"/>
      <c r="C88" s="33"/>
      <c r="D88" s="33"/>
      <c r="E88" s="34"/>
      <c r="F88" s="33"/>
      <c r="G88" s="33"/>
      <c r="H88" s="35"/>
      <c r="I88" s="32"/>
      <c r="J88" s="32"/>
      <c r="K88" s="32"/>
      <c r="L88" s="23"/>
      <c r="M88" s="113"/>
      <c r="N88" s="113"/>
      <c r="O88" s="113"/>
      <c r="P88" s="217"/>
      <c r="Q88" s="113"/>
      <c r="R88" s="113"/>
      <c r="S88" s="44"/>
      <c r="T88" s="23"/>
      <c r="U88" s="23"/>
      <c r="V88" s="23"/>
      <c r="W88" s="217"/>
    </row>
    <row r="89" spans="1:23" ht="21.75" thickTop="1" thickBot="1" x14ac:dyDescent="0.35">
      <c r="A89" s="299" t="s">
        <v>28</v>
      </c>
      <c r="B89" s="300"/>
      <c r="C89" s="301" t="str">
        <f>C1</f>
        <v>TIỀN NHÀ TRỌ THÁNG 8/2020</v>
      </c>
      <c r="D89" s="301"/>
      <c r="E89" s="301"/>
      <c r="F89" s="301"/>
      <c r="G89" s="301"/>
      <c r="H89" s="301"/>
      <c r="I89" s="301"/>
      <c r="J89" s="38" t="s">
        <v>132</v>
      </c>
      <c r="K89" s="39" t="s">
        <v>69</v>
      </c>
      <c r="L89" s="32" t="s">
        <v>1</v>
      </c>
      <c r="M89" s="33"/>
      <c r="N89" s="33"/>
      <c r="O89" s="33"/>
      <c r="P89" s="34"/>
      <c r="Q89" s="33"/>
      <c r="R89" s="33"/>
      <c r="S89" s="35"/>
      <c r="T89" s="32"/>
      <c r="U89" s="32"/>
      <c r="V89" s="32"/>
      <c r="W89" s="34"/>
    </row>
    <row r="90" spans="1:23" ht="19.5" thickTop="1" x14ac:dyDescent="0.3">
      <c r="A90" s="320" t="str">
        <f>A2</f>
        <v>Tiền phòng Tháng 8</v>
      </c>
      <c r="B90" s="322" t="str">
        <f>B2</f>
        <v>Tiền điện Tháng 7</v>
      </c>
      <c r="C90" s="334"/>
      <c r="D90" s="334"/>
      <c r="E90" s="335"/>
      <c r="F90" s="322" t="str">
        <f>F2</f>
        <v>Tiền nước Tháng 7</v>
      </c>
      <c r="G90" s="323"/>
      <c r="H90" s="323"/>
      <c r="I90" s="324"/>
      <c r="J90" s="325" t="str">
        <f>J2</f>
        <v>Thuê bao truyền hình cáp Tháng 7</v>
      </c>
      <c r="K90" s="327" t="str">
        <f>K2</f>
        <v>Số tiền phải đóng (đồng)</v>
      </c>
      <c r="L90" s="308"/>
      <c r="M90" s="40"/>
      <c r="N90" s="12"/>
      <c r="O90" s="12"/>
      <c r="P90" s="12"/>
    </row>
    <row r="91" spans="1:23" ht="59.25" x14ac:dyDescent="0.3">
      <c r="A91" s="321"/>
      <c r="B91" s="50" t="s">
        <v>8</v>
      </c>
      <c r="C91" s="50" t="s">
        <v>9</v>
      </c>
      <c r="D91" s="213" t="s">
        <v>10</v>
      </c>
      <c r="E91" s="211" t="s">
        <v>11</v>
      </c>
      <c r="F91" s="50" t="s">
        <v>8</v>
      </c>
      <c r="G91" s="50" t="s">
        <v>9</v>
      </c>
      <c r="H91" s="216" t="s">
        <v>12</v>
      </c>
      <c r="I91" s="210" t="s">
        <v>11</v>
      </c>
      <c r="J91" s="326"/>
      <c r="K91" s="328"/>
      <c r="L91" s="309"/>
      <c r="M91" s="40"/>
      <c r="N91" s="12"/>
      <c r="O91" s="12"/>
      <c r="P91" s="13"/>
    </row>
    <row r="92" spans="1:23" x14ac:dyDescent="0.3">
      <c r="A92" s="111">
        <f>A85</f>
        <v>1300000</v>
      </c>
      <c r="B92" s="112">
        <v>4937</v>
      </c>
      <c r="C92" s="112">
        <v>4957</v>
      </c>
      <c r="D92" s="14">
        <f>C92-B92</f>
        <v>20</v>
      </c>
      <c r="E92" s="41">
        <f>IF(D92&lt;=50,D92*$N$2,(D92-50)*$N$3+50*$N$2)</f>
        <v>60000</v>
      </c>
      <c r="F92" s="112">
        <v>950</v>
      </c>
      <c r="G92" s="112">
        <v>952</v>
      </c>
      <c r="H92" s="16">
        <f>G92-F92</f>
        <v>2</v>
      </c>
      <c r="I92" s="17">
        <f>H92*$O$2</f>
        <v>30000</v>
      </c>
      <c r="J92" s="17">
        <v>0</v>
      </c>
      <c r="K92" s="18">
        <f>A92+E92+I92+J92</f>
        <v>1390000</v>
      </c>
      <c r="L92" s="309"/>
      <c r="M92" s="19"/>
      <c r="N92" s="20"/>
      <c r="O92" s="21"/>
      <c r="P92" s="21"/>
    </row>
    <row r="93" spans="1:23" ht="20.25" thickBot="1" x14ac:dyDescent="0.35">
      <c r="A93" s="317" t="str">
        <f>A86</f>
        <v xml:space="preserve">C.YẾN: 090.1357.000 Lưu ý: Vui lòng thanh toán trước ngày 01/08/2020 tại địa chỉ nhà số 43A Nguyễn Văn Cự, P.Tân Tạo A, Q.Bình Tân </v>
      </c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7"/>
      <c r="M93" s="22"/>
      <c r="N93" s="298"/>
      <c r="O93" s="298"/>
    </row>
    <row r="94" spans="1:23" ht="19.5" thickTop="1" x14ac:dyDescent="0.3">
      <c r="M94" s="30"/>
    </row>
    <row r="95" spans="1:23" ht="19.5" thickBot="1" x14ac:dyDescent="0.35">
      <c r="A95" s="32"/>
      <c r="B95" s="33"/>
      <c r="C95" s="33"/>
      <c r="D95" s="33"/>
      <c r="E95" s="34"/>
      <c r="F95" s="33"/>
      <c r="G95" s="33"/>
      <c r="H95" s="35"/>
      <c r="I95" s="32"/>
      <c r="J95" s="32"/>
      <c r="K95" s="32"/>
      <c r="L95" s="34"/>
      <c r="M95" s="30"/>
    </row>
    <row r="96" spans="1:23" ht="21" thickTop="1" x14ac:dyDescent="0.3">
      <c r="A96" s="299" t="s">
        <v>29</v>
      </c>
      <c r="B96" s="300"/>
      <c r="C96" s="301" t="str">
        <f>C1</f>
        <v>TIỀN NHÀ TRỌ THÁNG 8/2020</v>
      </c>
      <c r="D96" s="301"/>
      <c r="E96" s="301"/>
      <c r="F96" s="301"/>
      <c r="G96" s="301"/>
      <c r="H96" s="301"/>
      <c r="I96" s="301"/>
      <c r="J96" s="38" t="s">
        <v>137</v>
      </c>
      <c r="K96" s="39" t="s">
        <v>69</v>
      </c>
      <c r="L96" s="3" t="s">
        <v>1</v>
      </c>
      <c r="M96" s="46">
        <v>41008</v>
      </c>
      <c r="N96" s="5"/>
      <c r="O96" s="6"/>
      <c r="P96" s="6"/>
    </row>
    <row r="97" spans="1:16" x14ac:dyDescent="0.3">
      <c r="A97" s="341" t="s">
        <v>2</v>
      </c>
      <c r="B97" s="322" t="str">
        <f>B2</f>
        <v>Tiền điện Tháng 7</v>
      </c>
      <c r="C97" s="334"/>
      <c r="D97" s="334"/>
      <c r="E97" s="335"/>
      <c r="F97" s="322" t="str">
        <f>F2</f>
        <v>Tiền nước Tháng 7</v>
      </c>
      <c r="G97" s="323"/>
      <c r="H97" s="323"/>
      <c r="I97" s="324"/>
      <c r="J97" s="325" t="str">
        <f>J9</f>
        <v>Thuê bao truyền hình cáp Tháng 7</v>
      </c>
      <c r="K97" s="327" t="str">
        <f>K90</f>
        <v>Số tiền phải đóng (đồng)</v>
      </c>
      <c r="L97" s="308"/>
      <c r="M97" s="40"/>
      <c r="N97" s="12"/>
      <c r="O97" s="12"/>
      <c r="P97" s="12"/>
    </row>
    <row r="98" spans="1:16" ht="48.75" customHeight="1" x14ac:dyDescent="0.3">
      <c r="A98" s="342"/>
      <c r="B98" s="50" t="s">
        <v>8</v>
      </c>
      <c r="C98" s="50" t="s">
        <v>9</v>
      </c>
      <c r="D98" s="213" t="s">
        <v>10</v>
      </c>
      <c r="E98" s="211" t="s">
        <v>11</v>
      </c>
      <c r="F98" s="50" t="s">
        <v>8</v>
      </c>
      <c r="G98" s="50" t="s">
        <v>9</v>
      </c>
      <c r="H98" s="216" t="s">
        <v>12</v>
      </c>
      <c r="I98" s="210" t="s">
        <v>11</v>
      </c>
      <c r="J98" s="326"/>
      <c r="K98" s="328"/>
      <c r="L98" s="309"/>
      <c r="M98" s="40"/>
      <c r="N98" s="12"/>
      <c r="O98" s="12"/>
      <c r="P98" s="13"/>
    </row>
    <row r="99" spans="1:16" x14ac:dyDescent="0.3">
      <c r="A99" s="111">
        <f>A92</f>
        <v>1300000</v>
      </c>
      <c r="B99" s="112">
        <v>6387</v>
      </c>
      <c r="C99" s="112">
        <v>6527</v>
      </c>
      <c r="D99" s="112">
        <f>C99-B99</f>
        <v>140</v>
      </c>
      <c r="E99" s="41">
        <f>IF(D99&lt;=50,D99*$N$2,(D99-50)*$N$3+50*$N$2)</f>
        <v>465000</v>
      </c>
      <c r="F99" s="112">
        <v>338</v>
      </c>
      <c r="G99" s="112">
        <v>345</v>
      </c>
      <c r="H99" s="16">
        <f>G99-F99</f>
        <v>7</v>
      </c>
      <c r="I99" s="17">
        <f>H99*$O$2</f>
        <v>105000</v>
      </c>
      <c r="J99" s="17">
        <v>0</v>
      </c>
      <c r="K99" s="18">
        <f>A99+E99+I99+J99</f>
        <v>1870000</v>
      </c>
      <c r="L99" s="309"/>
      <c r="M99" s="19"/>
      <c r="N99" s="20"/>
      <c r="O99" s="21"/>
      <c r="P99" s="21"/>
    </row>
    <row r="100" spans="1:16" ht="20.25" thickBot="1" x14ac:dyDescent="0.35">
      <c r="A100" s="317" t="str">
        <f>A32</f>
        <v xml:space="preserve">C.YẾN: 090.1357.000 Lưu ý: Vui lòng thanh toán trước ngày 01/08/2020 tại địa chỉ nhà số 43A Nguyễn Văn Cự, P.Tân Tạo A, Q.Bình Tân </v>
      </c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7"/>
      <c r="M100" s="22"/>
      <c r="N100" s="298"/>
      <c r="O100" s="298"/>
    </row>
    <row r="101" spans="1:16" ht="19.5" thickTop="1" x14ac:dyDescent="0.3">
      <c r="M101" s="30"/>
    </row>
    <row r="102" spans="1:16" ht="19.5" thickBot="1" x14ac:dyDescent="0.35">
      <c r="A102" s="32"/>
      <c r="B102" s="33"/>
      <c r="C102" s="33"/>
      <c r="D102" s="33"/>
      <c r="E102" s="51"/>
      <c r="F102" s="33"/>
      <c r="G102" s="33"/>
      <c r="H102" s="35"/>
      <c r="I102" s="32"/>
      <c r="J102" s="32"/>
      <c r="K102" s="32"/>
      <c r="L102" s="34"/>
      <c r="M102" s="30"/>
    </row>
    <row r="103" spans="1:16" s="55" customFormat="1" ht="21" thickTop="1" x14ac:dyDescent="0.35">
      <c r="A103" s="299" t="s">
        <v>30</v>
      </c>
      <c r="B103" s="300"/>
      <c r="C103" s="301" t="str">
        <f>C1</f>
        <v>TIỀN NHÀ TRỌ THÁNG 8/2020</v>
      </c>
      <c r="D103" s="301"/>
      <c r="E103" s="301"/>
      <c r="F103" s="301"/>
      <c r="G103" s="301"/>
      <c r="H103" s="301"/>
      <c r="I103" s="301"/>
      <c r="J103" s="38" t="s">
        <v>107</v>
      </c>
      <c r="K103" s="39" t="s">
        <v>108</v>
      </c>
      <c r="L103" s="3" t="s">
        <v>1</v>
      </c>
      <c r="M103" s="52"/>
      <c r="N103" s="53"/>
      <c r="O103" s="54"/>
      <c r="P103" s="54"/>
    </row>
    <row r="104" spans="1:16" ht="18.75" customHeight="1" x14ac:dyDescent="0.3">
      <c r="A104" s="341" t="str">
        <f>A2</f>
        <v>Tiền phòng Tháng 8</v>
      </c>
      <c r="B104" s="322" t="str">
        <f>B2</f>
        <v>Tiền điện Tháng 7</v>
      </c>
      <c r="C104" s="334"/>
      <c r="D104" s="334"/>
      <c r="E104" s="335"/>
      <c r="F104" s="322" t="str">
        <f>F2</f>
        <v>Tiền nước Tháng 7</v>
      </c>
      <c r="G104" s="323"/>
      <c r="H104" s="323"/>
      <c r="I104" s="324"/>
      <c r="J104" s="325" t="str">
        <f>J2</f>
        <v>Thuê bao truyền hình cáp Tháng 7</v>
      </c>
      <c r="K104" s="327" t="str">
        <f>K2</f>
        <v>Số tiền phải đóng (đồng)</v>
      </c>
      <c r="L104" s="308"/>
      <c r="M104" s="40"/>
      <c r="N104" s="12"/>
      <c r="O104" s="12"/>
      <c r="P104" s="12"/>
    </row>
    <row r="105" spans="1:16" ht="59.25" x14ac:dyDescent="0.3">
      <c r="A105" s="342"/>
      <c r="B105" s="50" t="s">
        <v>8</v>
      </c>
      <c r="C105" s="50" t="s">
        <v>9</v>
      </c>
      <c r="D105" s="213" t="s">
        <v>10</v>
      </c>
      <c r="E105" s="211" t="s">
        <v>11</v>
      </c>
      <c r="F105" s="50" t="s">
        <v>8</v>
      </c>
      <c r="G105" s="50" t="s">
        <v>9</v>
      </c>
      <c r="H105" s="216" t="s">
        <v>12</v>
      </c>
      <c r="I105" s="210" t="s">
        <v>11</v>
      </c>
      <c r="J105" s="326"/>
      <c r="K105" s="328"/>
      <c r="L105" s="309"/>
      <c r="M105" s="40"/>
      <c r="N105" s="12"/>
      <c r="O105" s="12"/>
      <c r="P105" s="13"/>
    </row>
    <row r="106" spans="1:16" x14ac:dyDescent="0.3">
      <c r="A106" s="111">
        <v>1300000</v>
      </c>
      <c r="B106" s="112">
        <v>4960</v>
      </c>
      <c r="C106" s="112">
        <v>4980</v>
      </c>
      <c r="D106" s="112">
        <f>C106-B106</f>
        <v>20</v>
      </c>
      <c r="E106" s="41">
        <f>IF(D106&lt;=50,D106*$N$2,(D106-50)*$N$3+50*$N$2)</f>
        <v>60000</v>
      </c>
      <c r="F106" s="112">
        <v>623</v>
      </c>
      <c r="G106" s="112">
        <v>624</v>
      </c>
      <c r="H106" s="16">
        <f>G106-F106</f>
        <v>1</v>
      </c>
      <c r="I106" s="17">
        <f>H106*$O$2</f>
        <v>15000</v>
      </c>
      <c r="J106" s="17"/>
      <c r="K106" s="18">
        <f>A106+E106+I106+J106</f>
        <v>1375000</v>
      </c>
      <c r="L106" s="309"/>
      <c r="M106" s="19"/>
      <c r="N106" s="20"/>
      <c r="O106" s="21"/>
      <c r="P106" s="21"/>
    </row>
    <row r="107" spans="1:16" ht="20.25" thickBot="1" x14ac:dyDescent="0.35">
      <c r="A107" s="317" t="str">
        <f>A100</f>
        <v xml:space="preserve">C.YẾN: 090.1357.000 Lưu ý: Vui lòng thanh toán trước ngày 01/08/2020 tại địa chỉ nhà số 43A Nguyễn Văn Cự, P.Tân Tạo A, Q.Bình Tân 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7"/>
      <c r="M107" s="102">
        <v>706</v>
      </c>
      <c r="N107" s="103">
        <v>732</v>
      </c>
      <c r="O107" s="103"/>
    </row>
    <row r="108" spans="1:16" ht="23.25" customHeight="1" thickTop="1" x14ac:dyDescent="0.3">
      <c r="M108" s="102"/>
      <c r="N108" s="103"/>
      <c r="O108" s="103"/>
    </row>
    <row r="109" spans="1:16" ht="34.5" customHeight="1" thickBot="1" x14ac:dyDescent="0.35">
      <c r="A109" s="107"/>
      <c r="B109" s="12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9"/>
      <c r="M109" s="102"/>
      <c r="N109" s="103"/>
      <c r="O109" s="103"/>
    </row>
    <row r="110" spans="1:16" ht="21" thickTop="1" x14ac:dyDescent="0.3">
      <c r="A110" s="299" t="s">
        <v>31</v>
      </c>
      <c r="B110" s="300"/>
      <c r="C110" s="301" t="str">
        <f>C1</f>
        <v>TIỀN NHÀ TRỌ THÁNG 8/2020</v>
      </c>
      <c r="D110" s="301"/>
      <c r="E110" s="301"/>
      <c r="F110" s="301"/>
      <c r="G110" s="301"/>
      <c r="H110" s="301"/>
      <c r="I110" s="301"/>
      <c r="J110" s="176" t="s">
        <v>153</v>
      </c>
      <c r="K110" s="39" t="s">
        <v>69</v>
      </c>
      <c r="L110" s="3" t="s">
        <v>1</v>
      </c>
      <c r="M110" s="4"/>
      <c r="N110" s="5"/>
      <c r="O110" s="6"/>
      <c r="P110" s="6"/>
    </row>
    <row r="111" spans="1:16" x14ac:dyDescent="0.3">
      <c r="A111" s="320" t="str">
        <f>A2</f>
        <v>Tiền phòng Tháng 8</v>
      </c>
      <c r="B111" s="322" t="str">
        <f>B2</f>
        <v>Tiền điện Tháng 7</v>
      </c>
      <c r="C111" s="334"/>
      <c r="D111" s="334"/>
      <c r="E111" s="335"/>
      <c r="F111" s="322" t="str">
        <f>F2</f>
        <v>Tiền nước Tháng 7</v>
      </c>
      <c r="G111" s="323"/>
      <c r="H111" s="323"/>
      <c r="I111" s="324"/>
      <c r="J111" s="325" t="str">
        <f>J2</f>
        <v>Thuê bao truyền hình cáp Tháng 7</v>
      </c>
      <c r="K111" s="327" t="str">
        <f>K2</f>
        <v>Số tiền phải đóng (đồng)</v>
      </c>
      <c r="L111" s="308"/>
      <c r="M111" s="11"/>
      <c r="N111" s="12"/>
      <c r="O111" s="12"/>
      <c r="P111" s="12"/>
    </row>
    <row r="112" spans="1:16" ht="59.25" x14ac:dyDescent="0.3">
      <c r="A112" s="321"/>
      <c r="B112" s="50" t="s">
        <v>8</v>
      </c>
      <c r="C112" s="50" t="s">
        <v>9</v>
      </c>
      <c r="D112" s="213" t="s">
        <v>10</v>
      </c>
      <c r="E112" s="211" t="s">
        <v>11</v>
      </c>
      <c r="F112" s="50" t="s">
        <v>8</v>
      </c>
      <c r="G112" s="50" t="s">
        <v>9</v>
      </c>
      <c r="H112" s="216" t="s">
        <v>12</v>
      </c>
      <c r="I112" s="210" t="s">
        <v>11</v>
      </c>
      <c r="J112" s="326"/>
      <c r="K112" s="328"/>
      <c r="L112" s="309"/>
      <c r="M112" s="11"/>
      <c r="N112" s="12"/>
      <c r="O112" s="12"/>
      <c r="P112" s="13"/>
    </row>
    <row r="113" spans="1:16" x14ac:dyDescent="0.3">
      <c r="A113" s="111">
        <v>1500000</v>
      </c>
      <c r="B113" s="112">
        <v>4702</v>
      </c>
      <c r="C113" s="112">
        <v>4906</v>
      </c>
      <c r="D113" s="14">
        <f>C113-B113</f>
        <v>204</v>
      </c>
      <c r="E113" s="41">
        <f>IF(D113&lt;=50,D113*$N$2,(D113-50)*$N$3+50*$N$2)</f>
        <v>689000</v>
      </c>
      <c r="F113" s="112">
        <v>370</v>
      </c>
      <c r="G113" s="112">
        <v>378</v>
      </c>
      <c r="H113" s="16">
        <f>G113-F113</f>
        <v>8</v>
      </c>
      <c r="I113" s="17">
        <f>H113*$O$2</f>
        <v>120000</v>
      </c>
      <c r="J113" s="17">
        <v>0</v>
      </c>
      <c r="K113" s="18">
        <f>A113+E113+I113+J113</f>
        <v>2309000</v>
      </c>
      <c r="L113" s="309"/>
      <c r="M113" s="19"/>
      <c r="N113" s="20"/>
      <c r="O113" s="21"/>
      <c r="P113" s="21"/>
    </row>
    <row r="114" spans="1:16" ht="20.25" thickBot="1" x14ac:dyDescent="0.35">
      <c r="A114" s="317" t="str">
        <f>A32</f>
        <v xml:space="preserve">C.YẾN: 090.1357.000 Lưu ý: Vui lòng thanh toán trước ngày 01/08/2020 tại địa chỉ nhà số 43A Nguyễn Văn Cự, P.Tân Tạo A, Q.Bình Tân </v>
      </c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7"/>
      <c r="M114" s="104"/>
    </row>
    <row r="115" spans="1:16" ht="19.5" thickTop="1" x14ac:dyDescent="0.3">
      <c r="M115" s="30"/>
    </row>
    <row r="116" spans="1:16" ht="19.5" thickBot="1" x14ac:dyDescent="0.35">
      <c r="A116" s="32"/>
      <c r="B116" s="33"/>
      <c r="C116" s="33"/>
      <c r="D116" s="33"/>
      <c r="E116" s="34"/>
      <c r="F116" s="33"/>
      <c r="G116" s="33"/>
      <c r="H116" s="35"/>
      <c r="I116" s="32"/>
      <c r="J116" s="32"/>
      <c r="K116" s="32"/>
      <c r="L116" s="34"/>
      <c r="M116" s="30"/>
    </row>
    <row r="117" spans="1:16" ht="21" thickTop="1" x14ac:dyDescent="0.3">
      <c r="A117" s="299" t="s">
        <v>32</v>
      </c>
      <c r="B117" s="300"/>
      <c r="C117" s="301" t="str">
        <f>C1</f>
        <v>TIỀN NHÀ TRỌ THÁNG 8/2020</v>
      </c>
      <c r="D117" s="301"/>
      <c r="E117" s="301"/>
      <c r="F117" s="301"/>
      <c r="G117" s="301"/>
      <c r="H117" s="301"/>
      <c r="I117" s="301"/>
      <c r="J117" s="38" t="s">
        <v>78</v>
      </c>
      <c r="K117" s="39" t="s">
        <v>79</v>
      </c>
      <c r="L117" s="3" t="s">
        <v>1</v>
      </c>
      <c r="M117" s="48">
        <v>40945</v>
      </c>
      <c r="N117" s="5"/>
      <c r="O117" s="6"/>
      <c r="P117" s="6"/>
    </row>
    <row r="118" spans="1:16" x14ac:dyDescent="0.3">
      <c r="A118" s="320" t="str">
        <f>A2</f>
        <v>Tiền phòng Tháng 8</v>
      </c>
      <c r="B118" s="322" t="str">
        <f>B2</f>
        <v>Tiền điện Tháng 7</v>
      </c>
      <c r="C118" s="334"/>
      <c r="D118" s="334"/>
      <c r="E118" s="335"/>
      <c r="F118" s="322" t="str">
        <f>F2</f>
        <v>Tiền nước Tháng 7</v>
      </c>
      <c r="G118" s="323"/>
      <c r="H118" s="323"/>
      <c r="I118" s="324"/>
      <c r="J118" s="325" t="str">
        <f>J2</f>
        <v>Thuê bao truyền hình cáp Tháng 7</v>
      </c>
      <c r="K118" s="327" t="str">
        <f>K2</f>
        <v>Số tiền phải đóng (đồng)</v>
      </c>
      <c r="L118" s="308">
        <f>K120+K122</f>
        <v>7621000</v>
      </c>
      <c r="M118" s="40"/>
      <c r="N118" s="12"/>
      <c r="O118" s="12"/>
      <c r="P118" s="12"/>
    </row>
    <row r="119" spans="1:16" ht="59.25" x14ac:dyDescent="0.3">
      <c r="A119" s="321"/>
      <c r="B119" s="50" t="s">
        <v>8</v>
      </c>
      <c r="C119" s="50" t="s">
        <v>9</v>
      </c>
      <c r="D119" s="213" t="s">
        <v>10</v>
      </c>
      <c r="E119" s="211" t="s">
        <v>11</v>
      </c>
      <c r="F119" s="50" t="s">
        <v>8</v>
      </c>
      <c r="G119" s="50" t="s">
        <v>9</v>
      </c>
      <c r="H119" s="216" t="s">
        <v>12</v>
      </c>
      <c r="I119" s="210" t="s">
        <v>11</v>
      </c>
      <c r="J119" s="326"/>
      <c r="K119" s="328"/>
      <c r="L119" s="309"/>
      <c r="M119" s="40"/>
      <c r="N119" s="12"/>
      <c r="O119" s="12"/>
      <c r="P119" s="13"/>
    </row>
    <row r="120" spans="1:16" x14ac:dyDescent="0.3">
      <c r="A120" s="111">
        <f>3500000</f>
        <v>3500000</v>
      </c>
      <c r="B120" s="112">
        <v>8552</v>
      </c>
      <c r="C120" s="112">
        <v>8868</v>
      </c>
      <c r="D120" s="14">
        <f>C120-B120</f>
        <v>316</v>
      </c>
      <c r="E120" s="15">
        <f>IF(D120&lt;=50,D120*$N$2,(D120-50)*$N$3+50*$N$2)</f>
        <v>1081000</v>
      </c>
      <c r="F120" s="112">
        <v>1437</v>
      </c>
      <c r="G120" s="112">
        <v>1458</v>
      </c>
      <c r="H120" s="16">
        <f>G120-F120</f>
        <v>21</v>
      </c>
      <c r="I120" s="17">
        <f>H120*$O$4</f>
        <v>315000</v>
      </c>
      <c r="J120" s="17">
        <v>0</v>
      </c>
      <c r="K120" s="18">
        <f>(A120+E120+I120+J120)</f>
        <v>4896000</v>
      </c>
      <c r="L120" s="309"/>
      <c r="M120" s="19"/>
      <c r="N120" s="20"/>
      <c r="O120" s="21"/>
      <c r="P120" s="21"/>
    </row>
    <row r="121" spans="1:16" ht="20.25" thickBot="1" x14ac:dyDescent="0.35">
      <c r="A121" s="317" t="str">
        <f>A32</f>
        <v xml:space="preserve">C.YẾN: 090.1357.000 Lưu ý: Vui lòng thanh toán trước ngày 01/08/2020 tại địa chỉ nhà số 43A Nguyễn Văn Cự, P.Tân Tạo A, Q.Bình Tân </v>
      </c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7"/>
      <c r="M121" s="102">
        <v>926</v>
      </c>
      <c r="N121" s="298">
        <v>955</v>
      </c>
      <c r="O121" s="298"/>
    </row>
    <row r="122" spans="1:16" ht="19.5" thickTop="1" x14ac:dyDescent="0.3">
      <c r="E122" s="45"/>
      <c r="J122" s="56"/>
      <c r="K122" s="27">
        <v>2725000</v>
      </c>
    </row>
    <row r="123" spans="1:16" ht="19.5" thickBot="1" x14ac:dyDescent="0.35">
      <c r="A123" s="32"/>
      <c r="B123" s="33"/>
      <c r="C123" s="33"/>
      <c r="D123" s="33"/>
      <c r="E123" s="34"/>
      <c r="F123" s="33"/>
      <c r="G123" s="33"/>
      <c r="H123" s="35"/>
      <c r="I123" s="32"/>
      <c r="J123" s="32"/>
      <c r="K123" s="32"/>
      <c r="L123" s="34"/>
    </row>
    <row r="124" spans="1:16" ht="21" thickTop="1" x14ac:dyDescent="0.3">
      <c r="A124" s="299" t="s">
        <v>33</v>
      </c>
      <c r="B124" s="300"/>
      <c r="C124" s="301" t="str">
        <f>C1</f>
        <v>TIỀN NHÀ TRỌ THÁNG 8/2020</v>
      </c>
      <c r="D124" s="301"/>
      <c r="E124" s="301"/>
      <c r="F124" s="301"/>
      <c r="G124" s="301"/>
      <c r="H124" s="301"/>
      <c r="I124" s="301"/>
      <c r="J124" s="38" t="s">
        <v>109</v>
      </c>
      <c r="K124" s="39" t="s">
        <v>34</v>
      </c>
      <c r="L124" s="3" t="s">
        <v>1</v>
      </c>
      <c r="M124" s="46">
        <v>41058</v>
      </c>
      <c r="N124" s="5"/>
      <c r="O124" s="6"/>
      <c r="P124" s="6"/>
    </row>
    <row r="125" spans="1:16" x14ac:dyDescent="0.3">
      <c r="A125" s="320" t="str">
        <f>A2</f>
        <v>Tiền phòng Tháng 8</v>
      </c>
      <c r="B125" s="322" t="str">
        <f>B2</f>
        <v>Tiền điện Tháng 7</v>
      </c>
      <c r="C125" s="334"/>
      <c r="D125" s="334"/>
      <c r="E125" s="335"/>
      <c r="F125" s="322" t="str">
        <f>F2</f>
        <v>Tiền nước Tháng 7</v>
      </c>
      <c r="G125" s="323"/>
      <c r="H125" s="323"/>
      <c r="I125" s="324"/>
      <c r="J125" s="325" t="str">
        <f>J2</f>
        <v>Thuê bao truyền hình cáp Tháng 7</v>
      </c>
      <c r="K125" s="327" t="str">
        <f>K2</f>
        <v>Số tiền phải đóng (đồng)</v>
      </c>
      <c r="L125" s="308"/>
      <c r="M125" s="11"/>
      <c r="N125" s="12"/>
      <c r="O125" s="12"/>
      <c r="P125" s="12"/>
    </row>
    <row r="126" spans="1:16" ht="59.25" x14ac:dyDescent="0.3">
      <c r="A126" s="321"/>
      <c r="B126" s="50" t="s">
        <v>8</v>
      </c>
      <c r="C126" s="50" t="s">
        <v>9</v>
      </c>
      <c r="D126" s="213" t="s">
        <v>10</v>
      </c>
      <c r="E126" s="211" t="s">
        <v>11</v>
      </c>
      <c r="F126" s="50" t="s">
        <v>8</v>
      </c>
      <c r="G126" s="50" t="s">
        <v>9</v>
      </c>
      <c r="H126" s="216" t="s">
        <v>12</v>
      </c>
      <c r="I126" s="210" t="s">
        <v>11</v>
      </c>
      <c r="J126" s="326"/>
      <c r="K126" s="328"/>
      <c r="L126" s="309"/>
      <c r="M126" s="11"/>
      <c r="N126" s="12"/>
      <c r="O126" s="12"/>
      <c r="P126" s="13"/>
    </row>
    <row r="127" spans="1:16" x14ac:dyDescent="0.3">
      <c r="A127" s="111">
        <v>1300000</v>
      </c>
      <c r="B127" s="112">
        <v>4090</v>
      </c>
      <c r="C127" s="112">
        <v>4170</v>
      </c>
      <c r="D127" s="14">
        <f>C127-B127</f>
        <v>80</v>
      </c>
      <c r="E127" s="41">
        <f>IF(D127&lt;=50,D127*$N$2,(D127-50)*$N$3+50*$N$2)</f>
        <v>255000</v>
      </c>
      <c r="F127" s="112">
        <v>523</v>
      </c>
      <c r="G127" s="112">
        <v>527</v>
      </c>
      <c r="H127" s="16">
        <f>G127-F127</f>
        <v>4</v>
      </c>
      <c r="I127" s="17">
        <f>H127*$O$4</f>
        <v>60000</v>
      </c>
      <c r="J127" s="17"/>
      <c r="K127" s="18">
        <f>A127+E127+I127+J127</f>
        <v>1615000</v>
      </c>
      <c r="L127" s="309"/>
      <c r="M127" s="19"/>
      <c r="N127" s="20"/>
      <c r="O127" s="21"/>
      <c r="P127" s="21"/>
    </row>
    <row r="128" spans="1:16" ht="20.25" thickBot="1" x14ac:dyDescent="0.35">
      <c r="A128" s="348" t="str">
        <f>A32</f>
        <v xml:space="preserve">C.YẾN: 090.1357.000 Lưu ý: Vui lòng thanh toán trước ngày 01/08/2020 tại địa chỉ nhà số 43A Nguyễn Văn Cự, P.Tân Tạo A, Q.Bình Tân </v>
      </c>
      <c r="B128" s="349"/>
      <c r="C128" s="349"/>
      <c r="D128" s="349"/>
      <c r="E128" s="349"/>
      <c r="F128" s="349"/>
      <c r="G128" s="349"/>
      <c r="H128" s="349"/>
      <c r="I128" s="349"/>
      <c r="J128" s="349"/>
      <c r="K128" s="349"/>
      <c r="L128" s="350"/>
      <c r="M128" s="22"/>
      <c r="N128" s="298"/>
      <c r="O128" s="298"/>
    </row>
    <row r="129" spans="1:17" ht="19.5" thickTop="1" x14ac:dyDescent="0.3">
      <c r="M129" s="30"/>
    </row>
    <row r="130" spans="1:17" ht="19.5" thickBot="1" x14ac:dyDescent="0.35">
      <c r="A130" s="32"/>
      <c r="B130" s="33"/>
      <c r="C130" s="33"/>
      <c r="D130" s="33"/>
      <c r="E130" s="34"/>
      <c r="F130" s="33"/>
      <c r="G130" s="33"/>
      <c r="H130" s="35"/>
      <c r="I130" s="32"/>
      <c r="J130" s="32"/>
      <c r="K130" s="32"/>
      <c r="L130" s="34"/>
      <c r="M130" s="30"/>
    </row>
    <row r="131" spans="1:17" ht="21" thickTop="1" x14ac:dyDescent="0.3">
      <c r="A131" s="299" t="s">
        <v>35</v>
      </c>
      <c r="B131" s="300"/>
      <c r="C131" s="301" t="str">
        <f>C1</f>
        <v>TIỀN NHÀ TRỌ THÁNG 8/2020</v>
      </c>
      <c r="D131" s="301"/>
      <c r="E131" s="301"/>
      <c r="F131" s="301"/>
      <c r="G131" s="301"/>
      <c r="H131" s="301"/>
      <c r="I131" s="301"/>
      <c r="J131" s="38" t="s">
        <v>138</v>
      </c>
      <c r="K131" s="110" t="s">
        <v>69</v>
      </c>
      <c r="L131" s="3" t="s">
        <v>1</v>
      </c>
      <c r="M131" s="48">
        <v>40937</v>
      </c>
      <c r="N131" s="5"/>
      <c r="O131" s="6"/>
      <c r="P131" s="6"/>
    </row>
    <row r="132" spans="1:17" x14ac:dyDescent="0.3">
      <c r="A132" s="320" t="str">
        <f>A2</f>
        <v>Tiền phòng Tháng 8</v>
      </c>
      <c r="B132" s="322" t="str">
        <f>B2</f>
        <v>Tiền điện Tháng 7</v>
      </c>
      <c r="C132" s="334"/>
      <c r="D132" s="334"/>
      <c r="E132" s="335"/>
      <c r="F132" s="322" t="str">
        <f>F2</f>
        <v>Tiền nước Tháng 7</v>
      </c>
      <c r="G132" s="323"/>
      <c r="H132" s="323"/>
      <c r="I132" s="324"/>
      <c r="J132" s="325" t="str">
        <f>J2</f>
        <v>Thuê bao truyền hình cáp Tháng 7</v>
      </c>
      <c r="K132" s="327" t="str">
        <f>K2</f>
        <v>Số tiền phải đóng (đồng)</v>
      </c>
      <c r="L132" s="308"/>
      <c r="M132" s="40"/>
      <c r="N132" s="12"/>
      <c r="O132" s="12"/>
      <c r="P132" s="12"/>
    </row>
    <row r="133" spans="1:17" ht="59.25" x14ac:dyDescent="0.3">
      <c r="A133" s="321"/>
      <c r="B133" s="50" t="s">
        <v>8</v>
      </c>
      <c r="C133" s="50" t="s">
        <v>9</v>
      </c>
      <c r="D133" s="213" t="s">
        <v>10</v>
      </c>
      <c r="E133" s="211" t="s">
        <v>11</v>
      </c>
      <c r="F133" s="50" t="s">
        <v>8</v>
      </c>
      <c r="G133" s="50" t="s">
        <v>9</v>
      </c>
      <c r="H133" s="216" t="s">
        <v>12</v>
      </c>
      <c r="I133" s="210" t="s">
        <v>11</v>
      </c>
      <c r="J133" s="326"/>
      <c r="K133" s="328"/>
      <c r="L133" s="309"/>
      <c r="M133" s="40"/>
      <c r="N133" s="12"/>
      <c r="O133" s="12"/>
      <c r="P133" s="13"/>
    </row>
    <row r="134" spans="1:17" ht="19.899999999999999" customHeight="1" x14ac:dyDescent="0.3">
      <c r="A134" s="111">
        <f>A127</f>
        <v>1300000</v>
      </c>
      <c r="B134" s="112">
        <v>247</v>
      </c>
      <c r="C134" s="112">
        <v>315</v>
      </c>
      <c r="D134" s="14">
        <f>C134-B134</f>
        <v>68</v>
      </c>
      <c r="E134" s="41">
        <f>IF(D134&lt;=50,D134*$N$2,(D134-50)*$N$3+50*$N$2)</f>
        <v>213000</v>
      </c>
      <c r="F134" s="112">
        <v>741</v>
      </c>
      <c r="G134" s="112">
        <v>751</v>
      </c>
      <c r="H134" s="16">
        <f>G134-F134</f>
        <v>10</v>
      </c>
      <c r="I134" s="17">
        <f>H134*$O$4</f>
        <v>150000</v>
      </c>
      <c r="J134" s="17"/>
      <c r="K134" s="18">
        <f>(A134+E134+I134+J134)</f>
        <v>1663000</v>
      </c>
      <c r="L134" s="309"/>
      <c r="M134" s="19"/>
      <c r="N134" s="20"/>
      <c r="O134" s="21"/>
      <c r="P134" s="21"/>
    </row>
    <row r="135" spans="1:17" ht="20.100000000000001" customHeight="1" thickBot="1" x14ac:dyDescent="0.35">
      <c r="A135" s="351" t="str">
        <f>A128</f>
        <v xml:space="preserve">C.YẾN: 090.1357.000 Lưu ý: Vui lòng thanh toán trước ngày 01/08/2020 tại địa chỉ nhà số 43A Nguyễn Văn Cự, P.Tân Tạo A, Q.Bình Tân </v>
      </c>
      <c r="B135" s="336"/>
      <c r="C135" s="336"/>
      <c r="D135" s="336"/>
      <c r="E135" s="336"/>
      <c r="F135" s="336"/>
      <c r="G135" s="336"/>
      <c r="H135" s="336"/>
      <c r="I135" s="336"/>
      <c r="J135" s="336"/>
      <c r="K135" s="336"/>
      <c r="L135" s="337"/>
      <c r="M135" s="102"/>
      <c r="N135" s="298"/>
      <c r="O135" s="298"/>
    </row>
    <row r="136" spans="1:17" ht="33.75" customHeight="1" thickTop="1" thickBot="1" x14ac:dyDescent="0.35">
      <c r="A136" s="107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9"/>
      <c r="M136" s="102"/>
      <c r="N136" s="208"/>
      <c r="O136" s="208"/>
    </row>
    <row r="137" spans="1:17" ht="30" customHeight="1" thickTop="1" x14ac:dyDescent="0.3">
      <c r="A137" s="299" t="s">
        <v>36</v>
      </c>
      <c r="B137" s="300"/>
      <c r="C137" s="301" t="str">
        <f>C1</f>
        <v>TIỀN NHÀ TRỌ THÁNG 8/2020</v>
      </c>
      <c r="D137" s="301"/>
      <c r="E137" s="301"/>
      <c r="F137" s="301"/>
      <c r="G137" s="301"/>
      <c r="H137" s="301"/>
      <c r="I137" s="301"/>
      <c r="J137" s="38" t="s">
        <v>124</v>
      </c>
      <c r="K137" s="119" t="s">
        <v>93</v>
      </c>
      <c r="L137" s="3" t="s">
        <v>1</v>
      </c>
      <c r="M137" s="46">
        <v>41000</v>
      </c>
      <c r="N137" s="5"/>
      <c r="O137" s="6"/>
      <c r="P137" s="6"/>
      <c r="Q137" s="47"/>
    </row>
    <row r="138" spans="1:17" ht="24.95" customHeight="1" x14ac:dyDescent="0.3">
      <c r="A138" s="320" t="str">
        <f>A2</f>
        <v>Tiền phòng Tháng 8</v>
      </c>
      <c r="B138" s="322" t="str">
        <f>B2</f>
        <v>Tiền điện Tháng 7</v>
      </c>
      <c r="C138" s="334"/>
      <c r="D138" s="334"/>
      <c r="E138" s="335"/>
      <c r="F138" s="322" t="str">
        <f>F132</f>
        <v>Tiền nước Tháng 7</v>
      </c>
      <c r="G138" s="323"/>
      <c r="H138" s="323"/>
      <c r="I138" s="324"/>
      <c r="J138" s="325" t="str">
        <f>J2</f>
        <v>Thuê bao truyền hình cáp Tháng 7</v>
      </c>
      <c r="K138" s="327" t="str">
        <f>K2</f>
        <v>Số tiền phải đóng (đồng)</v>
      </c>
      <c r="L138" s="308"/>
      <c r="M138" s="11"/>
      <c r="N138" s="12"/>
      <c r="O138" s="12"/>
      <c r="P138" s="12"/>
    </row>
    <row r="139" spans="1:17" ht="39.950000000000003" customHeight="1" x14ac:dyDescent="0.3">
      <c r="A139" s="321"/>
      <c r="B139" s="50" t="s">
        <v>8</v>
      </c>
      <c r="C139" s="50" t="s">
        <v>9</v>
      </c>
      <c r="D139" s="213" t="s">
        <v>10</v>
      </c>
      <c r="E139" s="211" t="s">
        <v>11</v>
      </c>
      <c r="F139" s="50" t="s">
        <v>8</v>
      </c>
      <c r="G139" s="50" t="s">
        <v>9</v>
      </c>
      <c r="H139" s="216" t="s">
        <v>12</v>
      </c>
      <c r="I139" s="210" t="s">
        <v>11</v>
      </c>
      <c r="J139" s="326"/>
      <c r="K139" s="328"/>
      <c r="L139" s="309"/>
      <c r="M139" s="11"/>
      <c r="N139" s="12"/>
      <c r="O139" s="12"/>
      <c r="P139" s="13"/>
    </row>
    <row r="140" spans="1:17" ht="20.100000000000001" customHeight="1" x14ac:dyDescent="0.3">
      <c r="A140" s="111">
        <f>A134</f>
        <v>1300000</v>
      </c>
      <c r="B140" s="112">
        <v>137</v>
      </c>
      <c r="C140" s="112">
        <v>189</v>
      </c>
      <c r="D140" s="14">
        <f>C140-B140</f>
        <v>52</v>
      </c>
      <c r="E140" s="41">
        <f>IF(D140&lt;=50,D140*$N$2,(D140-50)*$N$3+50*$N$2)</f>
        <v>157000</v>
      </c>
      <c r="F140" s="112">
        <v>648</v>
      </c>
      <c r="G140" s="112">
        <v>662</v>
      </c>
      <c r="H140" s="16">
        <f>G140-F140</f>
        <v>14</v>
      </c>
      <c r="I140" s="17">
        <f>H140*$O$4</f>
        <v>210000</v>
      </c>
      <c r="J140" s="17">
        <v>0</v>
      </c>
      <c r="K140" s="18">
        <f>(A140+E140+I140+J140)</f>
        <v>1667000</v>
      </c>
      <c r="L140" s="309"/>
      <c r="M140" s="19"/>
      <c r="N140" s="20"/>
      <c r="O140" s="21"/>
      <c r="P140" s="21"/>
    </row>
    <row r="141" spans="1:17" ht="20.100000000000001" customHeight="1" thickBot="1" x14ac:dyDescent="0.35">
      <c r="A141" s="348" t="str">
        <f>A32</f>
        <v xml:space="preserve">C.YẾN: 090.1357.000 Lưu ý: Vui lòng thanh toán trước ngày 01/08/2020 tại địa chỉ nhà số 43A Nguyễn Văn Cự, P.Tân Tạo A, Q.Bình Tân </v>
      </c>
      <c r="B141" s="349"/>
      <c r="C141" s="349"/>
      <c r="D141" s="349"/>
      <c r="E141" s="349"/>
      <c r="F141" s="349"/>
      <c r="G141" s="349"/>
      <c r="H141" s="349"/>
      <c r="I141" s="349"/>
      <c r="J141" s="349"/>
      <c r="K141" s="349"/>
      <c r="L141" s="350"/>
      <c r="M141" s="105"/>
      <c r="N141" s="298"/>
      <c r="O141" s="298"/>
    </row>
    <row r="142" spans="1:17" ht="24.95" customHeight="1" thickTop="1" x14ac:dyDescent="0.3"/>
    <row r="143" spans="1:17" ht="24.95" customHeight="1" thickBot="1" x14ac:dyDescent="0.35">
      <c r="A143" s="32"/>
      <c r="B143" s="33"/>
      <c r="C143" s="33"/>
      <c r="D143" s="33"/>
      <c r="E143" s="34"/>
      <c r="F143" s="33"/>
      <c r="G143" s="33"/>
      <c r="H143" s="35"/>
      <c r="I143" s="32"/>
      <c r="J143" s="32"/>
      <c r="K143" s="32"/>
      <c r="L143" s="34"/>
    </row>
    <row r="144" spans="1:17" ht="30" customHeight="1" thickTop="1" x14ac:dyDescent="0.3">
      <c r="A144" s="299" t="s">
        <v>37</v>
      </c>
      <c r="B144" s="300"/>
      <c r="C144" s="301" t="str">
        <f>C1</f>
        <v>TIỀN NHÀ TRỌ THÁNG 8/2020</v>
      </c>
      <c r="D144" s="301"/>
      <c r="E144" s="301"/>
      <c r="F144" s="301"/>
      <c r="G144" s="301"/>
      <c r="H144" s="301"/>
      <c r="I144" s="301"/>
      <c r="J144" s="155" t="s">
        <v>69</v>
      </c>
      <c r="K144" s="156" t="s">
        <v>69</v>
      </c>
      <c r="L144" s="3" t="s">
        <v>1</v>
      </c>
      <c r="M144" s="4"/>
      <c r="N144" s="5"/>
      <c r="O144" s="6"/>
      <c r="P144" s="6"/>
    </row>
    <row r="145" spans="1:17" ht="24.95" customHeight="1" x14ac:dyDescent="0.3">
      <c r="A145" s="320" t="str">
        <f>A2</f>
        <v>Tiền phòng Tháng 8</v>
      </c>
      <c r="B145" s="322" t="str">
        <f>B2</f>
        <v>Tiền điện Tháng 7</v>
      </c>
      <c r="C145" s="334"/>
      <c r="D145" s="334"/>
      <c r="E145" s="335"/>
      <c r="F145" s="322" t="str">
        <f>F2</f>
        <v>Tiền nước Tháng 7</v>
      </c>
      <c r="G145" s="323"/>
      <c r="H145" s="323"/>
      <c r="I145" s="324"/>
      <c r="J145" s="325" t="str">
        <f>J2</f>
        <v>Thuê bao truyền hình cáp Tháng 7</v>
      </c>
      <c r="K145" s="327" t="str">
        <f>K2</f>
        <v>Số tiền phải đóng (đồng)</v>
      </c>
      <c r="L145" s="308"/>
      <c r="M145" s="11"/>
      <c r="N145" s="12"/>
      <c r="O145" s="12"/>
      <c r="P145" s="12"/>
    </row>
    <row r="146" spans="1:17" ht="39.950000000000003" customHeight="1" x14ac:dyDescent="0.3">
      <c r="A146" s="321"/>
      <c r="B146" s="50" t="s">
        <v>8</v>
      </c>
      <c r="C146" s="50" t="s">
        <v>9</v>
      </c>
      <c r="D146" s="213" t="s">
        <v>10</v>
      </c>
      <c r="E146" s="211" t="s">
        <v>11</v>
      </c>
      <c r="F146" s="50" t="s">
        <v>8</v>
      </c>
      <c r="G146" s="50" t="s">
        <v>9</v>
      </c>
      <c r="H146" s="216" t="s">
        <v>12</v>
      </c>
      <c r="I146" s="210" t="s">
        <v>11</v>
      </c>
      <c r="J146" s="326"/>
      <c r="K146" s="328"/>
      <c r="L146" s="309"/>
      <c r="M146" s="11"/>
      <c r="N146" s="12"/>
      <c r="O146" s="12"/>
      <c r="P146" s="13"/>
    </row>
    <row r="147" spans="1:17" ht="20.100000000000001" customHeight="1" x14ac:dyDescent="0.3">
      <c r="A147" s="111">
        <f>A140</f>
        <v>1300000</v>
      </c>
      <c r="B147" s="112">
        <v>7892</v>
      </c>
      <c r="C147" s="112">
        <v>8012</v>
      </c>
      <c r="D147" s="14">
        <f>C147-B147</f>
        <v>120</v>
      </c>
      <c r="E147" s="41">
        <f>IF(D147&lt;=50,D147*$N$2,(D147-50)*$N$3+50*$N$2)</f>
        <v>395000</v>
      </c>
      <c r="F147" s="112">
        <v>642</v>
      </c>
      <c r="G147" s="112">
        <v>647</v>
      </c>
      <c r="H147" s="16">
        <f>G147-F147</f>
        <v>5</v>
      </c>
      <c r="I147" s="17">
        <f>H147*$O$4</f>
        <v>75000</v>
      </c>
      <c r="J147" s="17">
        <v>40000</v>
      </c>
      <c r="K147" s="18">
        <f>A147+E147+I147+J147</f>
        <v>1810000</v>
      </c>
      <c r="L147" s="309"/>
      <c r="M147" s="120"/>
      <c r="N147" s="20"/>
      <c r="O147" s="21"/>
      <c r="P147" s="21"/>
    </row>
    <row r="148" spans="1:17" ht="20.100000000000001" customHeight="1" thickBot="1" x14ac:dyDescent="0.35">
      <c r="A148" s="317" t="s">
        <v>66</v>
      </c>
      <c r="B148" s="336"/>
      <c r="C148" s="336"/>
      <c r="D148" s="336"/>
      <c r="E148" s="336"/>
      <c r="F148" s="336"/>
      <c r="G148" s="336"/>
      <c r="H148" s="336"/>
      <c r="I148" s="336"/>
      <c r="J148" s="336"/>
      <c r="K148" s="336"/>
      <c r="L148" s="337"/>
      <c r="M148" s="22"/>
      <c r="N148" s="298"/>
      <c r="O148" s="298"/>
    </row>
    <row r="149" spans="1:17" ht="24.95" customHeight="1" thickTop="1" x14ac:dyDescent="0.3">
      <c r="M149" s="30"/>
    </row>
    <row r="150" spans="1:17" ht="24.95" customHeight="1" thickBot="1" x14ac:dyDescent="0.35">
      <c r="A150" s="32"/>
      <c r="B150" s="33"/>
      <c r="C150" s="33"/>
      <c r="D150" s="33"/>
      <c r="E150" s="34"/>
      <c r="F150" s="33"/>
      <c r="G150" s="33"/>
      <c r="H150" s="35"/>
      <c r="I150" s="32"/>
      <c r="J150" s="32"/>
      <c r="K150" s="32"/>
      <c r="L150" s="34"/>
      <c r="M150" s="30"/>
    </row>
    <row r="151" spans="1:17" ht="30" customHeight="1" thickTop="1" x14ac:dyDescent="0.3">
      <c r="A151" s="299" t="s">
        <v>38</v>
      </c>
      <c r="B151" s="300"/>
      <c r="C151" s="301" t="str">
        <f>C1</f>
        <v>TIỀN NHÀ TRỌ THÁNG 8/2020</v>
      </c>
      <c r="D151" s="301"/>
      <c r="E151" s="301"/>
      <c r="F151" s="301"/>
      <c r="G151" s="301"/>
      <c r="H151" s="301"/>
      <c r="I151" s="301"/>
      <c r="J151" s="38" t="s">
        <v>39</v>
      </c>
      <c r="K151" s="39" t="s">
        <v>69</v>
      </c>
      <c r="L151" s="3" t="s">
        <v>1</v>
      </c>
      <c r="M151" s="46">
        <v>41000</v>
      </c>
      <c r="N151" s="5"/>
      <c r="O151" s="6"/>
      <c r="P151" s="6"/>
      <c r="Q151" s="47"/>
    </row>
    <row r="152" spans="1:17" ht="24.95" customHeight="1" x14ac:dyDescent="0.3">
      <c r="A152" s="320" t="str">
        <f>A2</f>
        <v>Tiền phòng Tháng 8</v>
      </c>
      <c r="B152" s="322" t="str">
        <f>B2</f>
        <v>Tiền điện Tháng 7</v>
      </c>
      <c r="C152" s="334"/>
      <c r="D152" s="334"/>
      <c r="E152" s="335"/>
      <c r="F152" s="322" t="str">
        <f>F2</f>
        <v>Tiền nước Tháng 7</v>
      </c>
      <c r="G152" s="323"/>
      <c r="H152" s="323"/>
      <c r="I152" s="324"/>
      <c r="J152" s="325" t="str">
        <f>J2</f>
        <v>Thuê bao truyền hình cáp Tháng 7</v>
      </c>
      <c r="K152" s="327" t="str">
        <f>K2</f>
        <v>Số tiền phải đóng (đồng)</v>
      </c>
      <c r="L152" s="308"/>
      <c r="M152" s="40"/>
      <c r="N152" s="12"/>
      <c r="O152" s="12"/>
      <c r="P152" s="12"/>
    </row>
    <row r="153" spans="1:17" ht="39.950000000000003" customHeight="1" x14ac:dyDescent="0.3">
      <c r="A153" s="321"/>
      <c r="B153" s="50" t="s">
        <v>8</v>
      </c>
      <c r="C153" s="50" t="s">
        <v>9</v>
      </c>
      <c r="D153" s="213" t="s">
        <v>10</v>
      </c>
      <c r="E153" s="211" t="s">
        <v>11</v>
      </c>
      <c r="F153" s="50" t="s">
        <v>8</v>
      </c>
      <c r="G153" s="50" t="s">
        <v>9</v>
      </c>
      <c r="H153" s="216" t="s">
        <v>12</v>
      </c>
      <c r="I153" s="210" t="s">
        <v>11</v>
      </c>
      <c r="J153" s="326"/>
      <c r="K153" s="328"/>
      <c r="L153" s="309"/>
      <c r="M153" s="40"/>
      <c r="N153" s="12"/>
      <c r="O153" s="12"/>
      <c r="P153" s="13"/>
    </row>
    <row r="154" spans="1:17" ht="20.100000000000001" customHeight="1" x14ac:dyDescent="0.3">
      <c r="A154" s="111">
        <f>A147</f>
        <v>1300000</v>
      </c>
      <c r="B154" s="112">
        <v>4740</v>
      </c>
      <c r="C154" s="112">
        <v>4810</v>
      </c>
      <c r="D154" s="14">
        <f>C154-B154</f>
        <v>70</v>
      </c>
      <c r="E154" s="41">
        <f>IF(D154&lt;=50,D154*$N$2,(D154-50)*$N$3+50*$N$2)</f>
        <v>220000</v>
      </c>
      <c r="F154" s="112">
        <v>268</v>
      </c>
      <c r="G154" s="112">
        <v>271</v>
      </c>
      <c r="H154" s="16">
        <f>G154-F154</f>
        <v>3</v>
      </c>
      <c r="I154" s="17">
        <f>H154*$O$4</f>
        <v>45000</v>
      </c>
      <c r="J154" s="17">
        <v>40000</v>
      </c>
      <c r="K154" s="18">
        <f>A154+E154+I154+J154</f>
        <v>1605000</v>
      </c>
      <c r="L154" s="309"/>
      <c r="M154" s="19"/>
      <c r="N154" s="20"/>
      <c r="O154" s="21"/>
      <c r="P154" s="21"/>
    </row>
    <row r="155" spans="1:17" ht="20.100000000000001" customHeight="1" thickBot="1" x14ac:dyDescent="0.35">
      <c r="A155" s="317" t="str">
        <f>A32</f>
        <v xml:space="preserve">C.YẾN: 090.1357.000 Lưu ý: Vui lòng thanh toán trước ngày 01/08/2020 tại địa chỉ nhà số 43A Nguyễn Văn Cự, P.Tân Tạo A, Q.Bình Tân </v>
      </c>
      <c r="B155" s="336"/>
      <c r="C155" s="336"/>
      <c r="D155" s="336"/>
      <c r="E155" s="336"/>
      <c r="F155" s="336"/>
      <c r="G155" s="336"/>
      <c r="H155" s="336"/>
      <c r="I155" s="336"/>
      <c r="J155" s="336"/>
      <c r="K155" s="336"/>
      <c r="L155" s="337"/>
      <c r="M155" s="102"/>
      <c r="N155" s="298"/>
      <c r="O155" s="298"/>
    </row>
    <row r="156" spans="1:17" ht="24.95" customHeight="1" thickTop="1" x14ac:dyDescent="0.3"/>
    <row r="157" spans="1:17" ht="24.95" customHeight="1" thickBot="1" x14ac:dyDescent="0.35">
      <c r="A157" s="32"/>
      <c r="B157" s="33"/>
      <c r="C157" s="33"/>
      <c r="D157" s="33"/>
      <c r="E157" s="34"/>
      <c r="F157" s="33"/>
      <c r="G157" s="33"/>
      <c r="H157" s="35"/>
      <c r="I157" s="32"/>
      <c r="J157" s="32"/>
      <c r="K157" s="32"/>
      <c r="L157" s="34"/>
    </row>
    <row r="158" spans="1:17" ht="27" customHeight="1" thickTop="1" x14ac:dyDescent="0.3">
      <c r="A158" s="299" t="s">
        <v>41</v>
      </c>
      <c r="B158" s="300"/>
      <c r="C158" s="301" t="str">
        <f>C1</f>
        <v>TIỀN NHÀ TRỌ THÁNG 8/2020</v>
      </c>
      <c r="D158" s="301"/>
      <c r="E158" s="301"/>
      <c r="F158" s="301"/>
      <c r="G158" s="301"/>
      <c r="H158" s="301"/>
      <c r="I158" s="301"/>
      <c r="J158" s="38" t="s">
        <v>125</v>
      </c>
      <c r="K158" s="39" t="s">
        <v>69</v>
      </c>
      <c r="L158" s="3" t="s">
        <v>1</v>
      </c>
      <c r="M158" s="4"/>
      <c r="N158" s="5"/>
      <c r="O158" s="6"/>
      <c r="P158" s="6"/>
    </row>
    <row r="159" spans="1:17" ht="24.95" customHeight="1" x14ac:dyDescent="0.3">
      <c r="A159" s="320" t="str">
        <f>A2</f>
        <v>Tiền phòng Tháng 8</v>
      </c>
      <c r="B159" s="322" t="str">
        <f>B2</f>
        <v>Tiền điện Tháng 7</v>
      </c>
      <c r="C159" s="334"/>
      <c r="D159" s="334"/>
      <c r="E159" s="335"/>
      <c r="F159" s="322" t="str">
        <f>F2</f>
        <v>Tiền nước Tháng 7</v>
      </c>
      <c r="G159" s="323"/>
      <c r="H159" s="323"/>
      <c r="I159" s="324"/>
      <c r="J159" s="325" t="str">
        <f>J2</f>
        <v>Thuê bao truyền hình cáp Tháng 7</v>
      </c>
      <c r="K159" s="327" t="str">
        <f>K2</f>
        <v>Số tiền phải đóng (đồng)</v>
      </c>
      <c r="L159" s="308"/>
      <c r="M159" s="11"/>
      <c r="N159" s="12"/>
      <c r="O159" s="12"/>
      <c r="P159" s="12"/>
    </row>
    <row r="160" spans="1:17" ht="39.950000000000003" customHeight="1" x14ac:dyDescent="0.3">
      <c r="A160" s="321"/>
      <c r="B160" s="50" t="s">
        <v>8</v>
      </c>
      <c r="C160" s="50" t="s">
        <v>9</v>
      </c>
      <c r="D160" s="213" t="s">
        <v>10</v>
      </c>
      <c r="E160" s="211" t="s">
        <v>11</v>
      </c>
      <c r="F160" s="50" t="s">
        <v>8</v>
      </c>
      <c r="G160" s="50" t="s">
        <v>9</v>
      </c>
      <c r="H160" s="216" t="s">
        <v>12</v>
      </c>
      <c r="I160" s="210" t="s">
        <v>11</v>
      </c>
      <c r="J160" s="326"/>
      <c r="K160" s="328"/>
      <c r="L160" s="309"/>
      <c r="M160" s="11"/>
      <c r="N160" s="12"/>
      <c r="O160" s="12"/>
      <c r="P160" s="13"/>
    </row>
    <row r="161" spans="1:16" ht="20.100000000000001" customHeight="1" x14ac:dyDescent="0.3">
      <c r="A161" s="111">
        <f>A127</f>
        <v>1300000</v>
      </c>
      <c r="B161" s="112">
        <v>371</v>
      </c>
      <c r="C161" s="112">
        <v>701</v>
      </c>
      <c r="D161" s="14">
        <f>C161-B161+C163</f>
        <v>330</v>
      </c>
      <c r="E161" s="41">
        <f>IF(D161&lt;=50,D161*$N$2,(D161-50)*$N$3+50*$N$2)</f>
        <v>1130000</v>
      </c>
      <c r="F161" s="112">
        <v>117</v>
      </c>
      <c r="G161" s="112">
        <v>137</v>
      </c>
      <c r="H161" s="16">
        <f>G161-F161</f>
        <v>20</v>
      </c>
      <c r="I161" s="17">
        <f>H161*$O$4</f>
        <v>300000</v>
      </c>
      <c r="J161" s="17">
        <v>40000</v>
      </c>
      <c r="K161" s="18">
        <f>A161+E161+I161+J161</f>
        <v>2770000</v>
      </c>
      <c r="L161" s="309"/>
      <c r="M161" s="19"/>
      <c r="N161" s="20"/>
      <c r="O161" s="21"/>
      <c r="P161" s="21"/>
    </row>
    <row r="162" spans="1:16" ht="20.100000000000001" customHeight="1" thickBot="1" x14ac:dyDescent="0.35">
      <c r="A162" s="317" t="str">
        <f>A32</f>
        <v xml:space="preserve">C.YẾN: 090.1357.000 Lưu ý: Vui lòng thanh toán trước ngày 01/08/2020 tại địa chỉ nhà số 43A Nguyễn Văn Cự, P.Tân Tạo A, Q.Bình Tân </v>
      </c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7"/>
      <c r="M162" s="22"/>
      <c r="N162" s="298"/>
      <c r="O162" s="298"/>
    </row>
    <row r="163" spans="1:16" ht="19.5" customHeight="1" thickTop="1" thickBot="1" x14ac:dyDescent="0.35">
      <c r="A163" s="8"/>
      <c r="B163" s="58"/>
      <c r="C163" s="58"/>
      <c r="D163" s="58"/>
      <c r="K163" s="27"/>
      <c r="M163" s="101"/>
    </row>
    <row r="164" spans="1:16" ht="18" customHeight="1" thickTop="1" thickBot="1" x14ac:dyDescent="0.35">
      <c r="A164" s="59" t="s">
        <v>42</v>
      </c>
      <c r="B164" s="58"/>
      <c r="C164" s="58"/>
      <c r="D164" s="58"/>
      <c r="M164" s="30"/>
    </row>
    <row r="165" spans="1:16" ht="30" customHeight="1" thickTop="1" x14ac:dyDescent="0.3">
      <c r="A165" s="352" t="s">
        <v>43</v>
      </c>
      <c r="B165" s="353"/>
      <c r="C165" s="353"/>
      <c r="D165" s="354"/>
      <c r="E165" s="355" t="s">
        <v>44</v>
      </c>
      <c r="F165" s="357" t="s">
        <v>45</v>
      </c>
      <c r="G165" s="358"/>
      <c r="H165" s="358"/>
      <c r="I165" s="358"/>
      <c r="J165" s="357" t="s">
        <v>46</v>
      </c>
      <c r="K165" s="357" t="s">
        <v>47</v>
      </c>
      <c r="L165" s="357" t="s">
        <v>48</v>
      </c>
      <c r="M165" s="60"/>
    </row>
    <row r="166" spans="1:16" ht="42" customHeight="1" x14ac:dyDescent="0.3">
      <c r="A166" s="61" t="s">
        <v>8</v>
      </c>
      <c r="B166" s="213" t="s">
        <v>9</v>
      </c>
      <c r="C166" s="213" t="s">
        <v>10</v>
      </c>
      <c r="D166" s="62" t="s">
        <v>11</v>
      </c>
      <c r="E166" s="356"/>
      <c r="F166" s="213" t="s">
        <v>8</v>
      </c>
      <c r="G166" s="213" t="s">
        <v>9</v>
      </c>
      <c r="H166" s="216" t="s">
        <v>12</v>
      </c>
      <c r="I166" s="209" t="s">
        <v>11</v>
      </c>
      <c r="J166" s="304"/>
      <c r="K166" s="304"/>
      <c r="L166" s="304"/>
      <c r="M166" s="63"/>
    </row>
    <row r="167" spans="1:16" x14ac:dyDescent="0.3">
      <c r="A167" s="361">
        <f>B4+B11+B18+B25+B31+B38+B45+B52</f>
        <v>31688</v>
      </c>
      <c r="B167" s="361">
        <f>C4+C11+C18+C25+C31+C38+C45+C52</f>
        <v>32556</v>
      </c>
      <c r="C167" s="363">
        <f>B167-A167</f>
        <v>868</v>
      </c>
      <c r="D167" s="365">
        <f>E4+E11+E18+E25+E31+E38+E45+E52</f>
        <v>2756000</v>
      </c>
      <c r="E167" s="361"/>
      <c r="F167" s="213">
        <f>F4+F11+F18+F25+F31+F38+F45+F52</f>
        <v>6022</v>
      </c>
      <c r="G167" s="213">
        <f>+G4+G11+G18+G25+G31+G38+G45+G52</f>
        <v>6073</v>
      </c>
      <c r="H167" s="216">
        <f>G167-F167</f>
        <v>51</v>
      </c>
      <c r="I167" s="64">
        <f>I4+I11+I18+I25+I31+I38+I45+I52</f>
        <v>750000</v>
      </c>
      <c r="J167" s="130">
        <v>1379941</v>
      </c>
      <c r="K167" s="20">
        <v>109000</v>
      </c>
      <c r="L167" s="130">
        <v>359605</v>
      </c>
      <c r="M167" s="60"/>
      <c r="N167" s="8"/>
    </row>
    <row r="168" spans="1:16" ht="19.5" thickBot="1" x14ac:dyDescent="0.35">
      <c r="A168" s="362"/>
      <c r="B168" s="362"/>
      <c r="C168" s="364"/>
      <c r="D168" s="366"/>
      <c r="E168" s="362"/>
      <c r="F168" s="367" t="s">
        <v>49</v>
      </c>
      <c r="G168" s="367"/>
      <c r="H168" s="367"/>
      <c r="I168" s="367"/>
      <c r="J168" s="65">
        <f>D167-J167</f>
        <v>1376059</v>
      </c>
      <c r="K168" s="65"/>
      <c r="L168" s="66">
        <f>I167-L167</f>
        <v>390395</v>
      </c>
      <c r="N168" s="8"/>
    </row>
    <row r="169" spans="1:16" ht="21" thickTop="1" thickBot="1" x14ac:dyDescent="0.35">
      <c r="A169" s="115">
        <v>50123</v>
      </c>
      <c r="B169" s="115">
        <v>51020</v>
      </c>
      <c r="C169" s="118">
        <f>B169-A169</f>
        <v>897</v>
      </c>
      <c r="D169" s="67"/>
      <c r="F169" s="113">
        <v>3293</v>
      </c>
      <c r="G169" s="113">
        <v>3346</v>
      </c>
      <c r="H169" s="117">
        <f>G169-F169</f>
        <v>53</v>
      </c>
      <c r="M169" s="68">
        <f>447663/287</f>
        <v>1559.801393728223</v>
      </c>
      <c r="N169" s="8"/>
    </row>
    <row r="170" spans="1:16" ht="15" customHeight="1" thickTop="1" thickBot="1" x14ac:dyDescent="0.35">
      <c r="A170" s="59" t="s">
        <v>50</v>
      </c>
      <c r="B170" s="58"/>
      <c r="C170" s="58"/>
      <c r="D170" s="58"/>
      <c r="N170" s="8"/>
    </row>
    <row r="171" spans="1:16" ht="19.5" thickTop="1" x14ac:dyDescent="0.3">
      <c r="A171" s="352" t="s">
        <v>43</v>
      </c>
      <c r="B171" s="353"/>
      <c r="C171" s="353"/>
      <c r="D171" s="354"/>
      <c r="E171" s="355" t="s">
        <v>44</v>
      </c>
      <c r="F171" s="357" t="s">
        <v>45</v>
      </c>
      <c r="G171" s="358"/>
      <c r="H171" s="358"/>
      <c r="I171" s="358"/>
      <c r="J171" s="357" t="s">
        <v>46</v>
      </c>
      <c r="K171" s="357" t="s">
        <v>47</v>
      </c>
      <c r="L171" s="357" t="s">
        <v>48</v>
      </c>
      <c r="M171" s="68"/>
      <c r="N171" s="8"/>
    </row>
    <row r="172" spans="1:16" ht="59.25" x14ac:dyDescent="0.3">
      <c r="A172" s="61" t="s">
        <v>8</v>
      </c>
      <c r="B172" s="213" t="s">
        <v>9</v>
      </c>
      <c r="C172" s="213" t="s">
        <v>10</v>
      </c>
      <c r="D172" s="62" t="s">
        <v>11</v>
      </c>
      <c r="E172" s="356"/>
      <c r="F172" s="213" t="s">
        <v>8</v>
      </c>
      <c r="G172" s="213" t="s">
        <v>9</v>
      </c>
      <c r="H172" s="216" t="s">
        <v>12</v>
      </c>
      <c r="I172" s="209" t="s">
        <v>11</v>
      </c>
      <c r="J172" s="304"/>
      <c r="K172" s="304"/>
      <c r="L172" s="304"/>
      <c r="M172" s="68"/>
      <c r="N172" s="8"/>
    </row>
    <row r="173" spans="1:16" x14ac:dyDescent="0.3">
      <c r="A173" s="368">
        <f>B58+B65+B72+B79+B85+B92+B99+B106+B113</f>
        <v>79102</v>
      </c>
      <c r="B173" s="361">
        <f>+C58+C65+C72+C79+C85+C92+C99+C106+C113</f>
        <v>80090</v>
      </c>
      <c r="C173" s="363">
        <f>B173-A173</f>
        <v>988</v>
      </c>
      <c r="D173" s="365">
        <f>E58+E65+E72+E79+E85+E92+E99+E106+E113</f>
        <v>3263000</v>
      </c>
      <c r="E173" s="361">
        <f>+J58+J65+J72+J79+J85+J92+J99+J106+J113</f>
        <v>0</v>
      </c>
      <c r="F173" s="213">
        <f>F58+F65+F72+F79+F85+F92+F99+F106+F113</f>
        <v>6400</v>
      </c>
      <c r="G173" s="213">
        <f>G58+G65+G72+G79+G85+G99+G106+G113+G92</f>
        <v>6462</v>
      </c>
      <c r="H173" s="216">
        <f>G173-F173</f>
        <v>62</v>
      </c>
      <c r="I173" s="64">
        <f>I58+I65+I72+I79+I85+I92+I99+I106+I113</f>
        <v>930000</v>
      </c>
      <c r="J173" s="130">
        <v>1555422</v>
      </c>
      <c r="K173" s="20">
        <f>K167</f>
        <v>109000</v>
      </c>
      <c r="L173" s="130">
        <v>310845</v>
      </c>
      <c r="M173" s="60"/>
      <c r="N173" s="8"/>
    </row>
    <row r="174" spans="1:16" ht="19.5" thickBot="1" x14ac:dyDescent="0.35">
      <c r="A174" s="369"/>
      <c r="B174" s="362"/>
      <c r="C174" s="364"/>
      <c r="D174" s="366"/>
      <c r="E174" s="362"/>
      <c r="F174" s="367" t="s">
        <v>49</v>
      </c>
      <c r="G174" s="367"/>
      <c r="H174" s="367"/>
      <c r="I174" s="367"/>
      <c r="J174" s="65">
        <f>D173-J173</f>
        <v>1707578</v>
      </c>
      <c r="K174" s="65"/>
      <c r="L174" s="66">
        <f>I173-L173</f>
        <v>619155</v>
      </c>
      <c r="N174" s="8"/>
    </row>
    <row r="175" spans="1:16" ht="21" thickTop="1" thickBot="1" x14ac:dyDescent="0.35">
      <c r="A175" s="116">
        <v>54605</v>
      </c>
      <c r="B175" s="116">
        <v>55567</v>
      </c>
      <c r="C175" s="118">
        <f>B175-A175</f>
        <v>962</v>
      </c>
      <c r="D175" s="106"/>
      <c r="F175" s="113">
        <v>2976</v>
      </c>
      <c r="G175" s="113">
        <v>3019</v>
      </c>
      <c r="H175" s="117">
        <f>G175-F175</f>
        <v>43</v>
      </c>
      <c r="N175" s="8"/>
    </row>
    <row r="176" spans="1:16" ht="15" customHeight="1" thickTop="1" thickBot="1" x14ac:dyDescent="0.35">
      <c r="A176" s="59" t="s">
        <v>51</v>
      </c>
      <c r="B176" s="69"/>
      <c r="C176" s="58"/>
      <c r="D176" s="58"/>
      <c r="N176" s="8"/>
    </row>
    <row r="177" spans="1:15" ht="19.5" thickTop="1" x14ac:dyDescent="0.3">
      <c r="A177" s="352" t="s">
        <v>43</v>
      </c>
      <c r="B177" s="353"/>
      <c r="C177" s="353"/>
      <c r="D177" s="354"/>
      <c r="E177" s="355" t="s">
        <v>44</v>
      </c>
      <c r="F177" s="357" t="s">
        <v>45</v>
      </c>
      <c r="G177" s="358"/>
      <c r="H177" s="358"/>
      <c r="I177" s="358"/>
      <c r="J177" s="357" t="s">
        <v>46</v>
      </c>
      <c r="K177" s="357" t="s">
        <v>47</v>
      </c>
      <c r="L177" s="357" t="s">
        <v>48</v>
      </c>
      <c r="N177" s="8"/>
    </row>
    <row r="178" spans="1:15" ht="59.25" x14ac:dyDescent="0.3">
      <c r="A178" s="61" t="s">
        <v>8</v>
      </c>
      <c r="B178" s="213" t="s">
        <v>9</v>
      </c>
      <c r="C178" s="213" t="s">
        <v>10</v>
      </c>
      <c r="D178" s="62" t="s">
        <v>11</v>
      </c>
      <c r="E178" s="356"/>
      <c r="F178" s="213" t="s">
        <v>8</v>
      </c>
      <c r="G178" s="213" t="s">
        <v>9</v>
      </c>
      <c r="H178" s="216" t="s">
        <v>12</v>
      </c>
      <c r="I178" s="209" t="s">
        <v>11</v>
      </c>
      <c r="J178" s="304"/>
      <c r="K178" s="304"/>
      <c r="L178" s="304"/>
      <c r="N178" s="8"/>
    </row>
    <row r="179" spans="1:15" x14ac:dyDescent="0.3">
      <c r="A179" s="368">
        <f>B120+B127+B134+B140+B147+B154+B161</f>
        <v>26029</v>
      </c>
      <c r="B179" s="361">
        <f>C120+C127+C134+C140+C147+C154+C161</f>
        <v>27065</v>
      </c>
      <c r="C179" s="363">
        <f>B179-A179</f>
        <v>1036</v>
      </c>
      <c r="D179" s="365">
        <f>E120+E127+E134+E140+E147+E154+E161</f>
        <v>3451000</v>
      </c>
      <c r="E179" s="361">
        <f>J120+J127+J134+J140+J147+J154+J161</f>
        <v>120000</v>
      </c>
      <c r="F179" s="213">
        <f>F120+F127+F134+F140+F147+F154+F161</f>
        <v>4376</v>
      </c>
      <c r="G179" s="213">
        <f>G120+G127+G134+G140+G147+G154+G161</f>
        <v>4453</v>
      </c>
      <c r="H179" s="216">
        <f>G179-F179</f>
        <v>77</v>
      </c>
      <c r="I179" s="64">
        <f>I120+I127+I134+I140+I147+I154+I161</f>
        <v>1155000</v>
      </c>
      <c r="J179" s="130">
        <v>1039322</v>
      </c>
      <c r="K179" s="20">
        <f>K167</f>
        <v>109000</v>
      </c>
      <c r="L179" s="130">
        <v>353510</v>
      </c>
      <c r="M179" s="70"/>
      <c r="N179" s="8"/>
    </row>
    <row r="180" spans="1:15" ht="19.5" thickBot="1" x14ac:dyDescent="0.35">
      <c r="A180" s="369"/>
      <c r="B180" s="362"/>
      <c r="C180" s="364"/>
      <c r="D180" s="366"/>
      <c r="E180" s="362"/>
      <c r="F180" s="372" t="s">
        <v>49</v>
      </c>
      <c r="G180" s="373"/>
      <c r="H180" s="373"/>
      <c r="I180" s="71">
        <f>I179-L180</f>
        <v>353510</v>
      </c>
      <c r="J180" s="65">
        <f>D179-J179</f>
        <v>2411678</v>
      </c>
      <c r="K180" s="65"/>
      <c r="L180" s="66">
        <f>I179-L179</f>
        <v>801490</v>
      </c>
      <c r="N180" s="8"/>
    </row>
    <row r="181" spans="1:15" ht="21" thickTop="1" thickBot="1" x14ac:dyDescent="0.35">
      <c r="A181" s="115">
        <v>1086</v>
      </c>
      <c r="B181" s="115">
        <v>2132</v>
      </c>
      <c r="C181" s="118">
        <f>B181-A181</f>
        <v>1046</v>
      </c>
      <c r="D181" s="67"/>
      <c r="E181" s="72"/>
      <c r="F181" s="113">
        <v>2055</v>
      </c>
      <c r="G181" s="113">
        <v>2129</v>
      </c>
      <c r="H181" s="73">
        <f>G181-F181</f>
        <v>74</v>
      </c>
      <c r="I181" s="74"/>
      <c r="N181" s="8"/>
    </row>
    <row r="182" spans="1:15" ht="20.25" thickTop="1" thickBot="1" x14ac:dyDescent="0.35">
      <c r="A182" s="370" t="s">
        <v>52</v>
      </c>
      <c r="B182" s="371"/>
      <c r="C182" s="58"/>
      <c r="D182" s="58"/>
      <c r="N182" s="8"/>
    </row>
    <row r="183" spans="1:15" ht="19.5" thickTop="1" x14ac:dyDescent="0.3">
      <c r="A183" s="352" t="s">
        <v>43</v>
      </c>
      <c r="B183" s="353"/>
      <c r="C183" s="353"/>
      <c r="D183" s="354"/>
      <c r="E183" s="355" t="s">
        <v>44</v>
      </c>
      <c r="F183" s="357" t="s">
        <v>45</v>
      </c>
      <c r="G183" s="357"/>
      <c r="H183" s="357"/>
      <c r="I183" s="357"/>
      <c r="J183" s="357" t="s">
        <v>46</v>
      </c>
      <c r="K183" s="357" t="s">
        <v>47</v>
      </c>
      <c r="L183" s="357" t="s">
        <v>53</v>
      </c>
      <c r="M183" s="390" t="s">
        <v>54</v>
      </c>
    </row>
    <row r="184" spans="1:15" ht="59.25" x14ac:dyDescent="0.3">
      <c r="A184" s="61" t="s">
        <v>8</v>
      </c>
      <c r="B184" s="213" t="s">
        <v>9</v>
      </c>
      <c r="C184" s="213" t="s">
        <v>10</v>
      </c>
      <c r="D184" s="62" t="s">
        <v>11</v>
      </c>
      <c r="E184" s="307"/>
      <c r="F184" s="213" t="s">
        <v>8</v>
      </c>
      <c r="G184" s="213" t="s">
        <v>9</v>
      </c>
      <c r="H184" s="216" t="s">
        <v>12</v>
      </c>
      <c r="I184" s="209" t="s">
        <v>11</v>
      </c>
      <c r="J184" s="305"/>
      <c r="K184" s="305"/>
      <c r="L184" s="304"/>
      <c r="M184" s="390"/>
      <c r="N184" s="31">
        <f>J185+L185</f>
        <v>4998645</v>
      </c>
      <c r="O184" s="75">
        <f>N184+N186</f>
        <v>4998645</v>
      </c>
    </row>
    <row r="185" spans="1:15" ht="20.25" thickBot="1" x14ac:dyDescent="0.4">
      <c r="A185" s="375">
        <f>A167+A173+A179</f>
        <v>136819</v>
      </c>
      <c r="B185" s="363">
        <f>B167+B173+B179</f>
        <v>139711</v>
      </c>
      <c r="C185" s="363">
        <f>B185-A185</f>
        <v>2892</v>
      </c>
      <c r="D185" s="379">
        <f>D167+D173+D179</f>
        <v>9470000</v>
      </c>
      <c r="E185" s="382">
        <f>E167+E173+E179</f>
        <v>120000</v>
      </c>
      <c r="F185" s="76">
        <f>F167+F173+F179</f>
        <v>16798</v>
      </c>
      <c r="G185" s="76">
        <f>G167+G173+G179</f>
        <v>16988</v>
      </c>
      <c r="H185" s="216">
        <f>G185-F185</f>
        <v>190</v>
      </c>
      <c r="I185" s="77">
        <f>I167+I173+I179</f>
        <v>2835000</v>
      </c>
      <c r="J185" s="130">
        <f>J167+J173+J179</f>
        <v>3974685</v>
      </c>
      <c r="K185" s="214">
        <v>120000</v>
      </c>
      <c r="L185" s="78">
        <f>L173+L167+L179</f>
        <v>1023960</v>
      </c>
      <c r="M185" s="79" t="s">
        <v>55</v>
      </c>
      <c r="N185" s="80"/>
    </row>
    <row r="186" spans="1:15" ht="19.5" x14ac:dyDescent="0.35">
      <c r="A186" s="376"/>
      <c r="B186" s="378"/>
      <c r="C186" s="378"/>
      <c r="D186" s="380"/>
      <c r="E186" s="383"/>
      <c r="F186" s="385" t="s">
        <v>49</v>
      </c>
      <c r="G186" s="386"/>
      <c r="H186" s="386"/>
      <c r="I186" s="386"/>
      <c r="J186" s="129">
        <f>D185-J185</f>
        <v>5495315</v>
      </c>
      <c r="K186" s="81">
        <f>E185-K185</f>
        <v>0</v>
      </c>
      <c r="L186" s="82">
        <f>I185-L185</f>
        <v>1811040</v>
      </c>
      <c r="M186" s="79" t="s">
        <v>56</v>
      </c>
      <c r="N186" s="80"/>
    </row>
    <row r="187" spans="1:15" ht="19.5" x14ac:dyDescent="0.35">
      <c r="A187" s="376"/>
      <c r="B187" s="378"/>
      <c r="C187" s="378"/>
      <c r="D187" s="380"/>
      <c r="E187" s="383"/>
      <c r="F187" s="387" t="s">
        <v>57</v>
      </c>
      <c r="G187" s="388"/>
      <c r="H187" s="388"/>
      <c r="I187" s="388"/>
      <c r="J187" s="231">
        <f>A4+A11+A18+A25+A31+A38+A45+A52+A58+A65+A72+A79+A85+A92+A99+A106+A113+A120+A127+A134+A140+A147+A154+A161</f>
        <v>39200000</v>
      </c>
      <c r="K187" s="232"/>
      <c r="L187" s="233"/>
      <c r="M187" s="79"/>
      <c r="N187" s="80"/>
    </row>
    <row r="188" spans="1:15" ht="20.25" thickBot="1" x14ac:dyDescent="0.4">
      <c r="A188" s="377"/>
      <c r="B188" s="364"/>
      <c r="C188" s="364"/>
      <c r="D188" s="381"/>
      <c r="E188" s="384"/>
      <c r="F188" s="389" t="s">
        <v>58</v>
      </c>
      <c r="G188" s="367"/>
      <c r="H188" s="367"/>
      <c r="I188" s="367"/>
      <c r="J188" s="229">
        <f>J187+J186+K186+L186</f>
        <v>46506355</v>
      </c>
      <c r="K188" s="230" t="s">
        <v>160</v>
      </c>
      <c r="L188" s="234">
        <f>K4+K11+K18+K25+K31+K38+K45+K52+K58+K65+K72+K79+K85+K92+K99+K106+K113+K120+K127+K134+K140+K147+K154+K161</f>
        <v>51675000</v>
      </c>
      <c r="M188" s="79" t="s">
        <v>59</v>
      </c>
      <c r="N188" s="80">
        <v>33000000</v>
      </c>
    </row>
    <row r="189" spans="1:15" ht="20.25" thickTop="1" x14ac:dyDescent="0.35">
      <c r="A189" s="83" t="s">
        <v>60</v>
      </c>
      <c r="B189" s="115">
        <f>B181+B175+B169</f>
        <v>108719</v>
      </c>
      <c r="C189" s="115">
        <f>B189-(B179+B173+B167)</f>
        <v>-30992</v>
      </c>
      <c r="D189" s="84"/>
      <c r="E189" s="84"/>
      <c r="F189" s="58"/>
      <c r="G189" s="58"/>
      <c r="H189" s="85"/>
      <c r="I189" s="85"/>
      <c r="J189" s="86"/>
      <c r="K189" s="87" t="str">
        <f>K190</f>
        <v xml:space="preserve">Dư tiền phòng: </v>
      </c>
      <c r="L189" s="86">
        <f>L190+L191+L192</f>
        <v>13506355</v>
      </c>
      <c r="M189" s="79"/>
      <c r="N189" s="80"/>
    </row>
    <row r="190" spans="1:15" ht="18.75" customHeight="1" x14ac:dyDescent="0.3">
      <c r="A190" s="88" t="s">
        <v>61</v>
      </c>
      <c r="B190" s="89">
        <f>J185/L185</f>
        <v>3.8816799484354858</v>
      </c>
      <c r="C190" s="90" t="s">
        <v>62</v>
      </c>
      <c r="D190" s="90"/>
      <c r="K190" s="83" t="s">
        <v>134</v>
      </c>
      <c r="L190" s="91">
        <f>J187-N190</f>
        <v>6200000</v>
      </c>
      <c r="M190" s="92" t="s">
        <v>63</v>
      </c>
      <c r="N190" s="93">
        <f>SUM(N185:N188)</f>
        <v>33000000</v>
      </c>
    </row>
    <row r="191" spans="1:15" ht="19.5" x14ac:dyDescent="0.35">
      <c r="A191" s="23" t="s">
        <v>64</v>
      </c>
      <c r="B191" s="94">
        <f>B185-A185</f>
        <v>2892</v>
      </c>
      <c r="K191" s="83" t="s">
        <v>150</v>
      </c>
      <c r="L191" s="95">
        <f>J186</f>
        <v>5495315</v>
      </c>
      <c r="M191" s="79"/>
      <c r="N191" s="80"/>
    </row>
    <row r="192" spans="1:15" ht="19.5" x14ac:dyDescent="0.3">
      <c r="A192" s="23" t="s">
        <v>65</v>
      </c>
      <c r="B192" s="96">
        <f>L185</f>
        <v>1023960</v>
      </c>
      <c r="K192" s="83" t="s">
        <v>151</v>
      </c>
      <c r="L192" s="95">
        <f>L186</f>
        <v>1811040</v>
      </c>
    </row>
    <row r="193" spans="1:19" ht="19.5" x14ac:dyDescent="0.3">
      <c r="A193" s="199"/>
      <c r="B193" s="197"/>
      <c r="C193" s="197"/>
      <c r="D193" s="197"/>
      <c r="E193" s="215"/>
      <c r="F193" s="197"/>
      <c r="G193" s="197"/>
      <c r="H193" s="198"/>
      <c r="I193" s="199"/>
      <c r="J193" s="199"/>
      <c r="K193" s="199"/>
      <c r="L193" s="204"/>
      <c r="M193" s="205"/>
      <c r="N193" s="206"/>
      <c r="O193" s="126"/>
      <c r="P193" s="123"/>
      <c r="Q193" s="123"/>
      <c r="R193" s="123"/>
      <c r="S193" s="228"/>
    </row>
    <row r="194" spans="1:19" x14ac:dyDescent="0.3">
      <c r="A194" s="374"/>
      <c r="B194" s="374"/>
      <c r="C194" s="374"/>
      <c r="D194" s="195"/>
      <c r="E194" s="215"/>
      <c r="F194" s="197"/>
      <c r="G194" s="197"/>
      <c r="H194" s="198"/>
      <c r="I194" s="199"/>
      <c r="J194" s="199"/>
      <c r="K194" s="199"/>
      <c r="L194" s="200"/>
      <c r="M194" s="201"/>
      <c r="N194" s="195"/>
      <c r="O194" s="126"/>
      <c r="P194" s="123"/>
      <c r="Q194" s="123"/>
      <c r="R194" s="123"/>
      <c r="S194" s="228"/>
    </row>
    <row r="195" spans="1:19" x14ac:dyDescent="0.3">
      <c r="A195" s="199"/>
      <c r="B195" s="200"/>
      <c r="C195" s="201"/>
      <c r="D195" s="195"/>
      <c r="E195" s="151"/>
      <c r="F195" s="197"/>
      <c r="G195" s="197"/>
      <c r="H195" s="198"/>
      <c r="I195" s="199"/>
      <c r="J195" s="199"/>
      <c r="K195" s="199"/>
      <c r="L195" s="201"/>
      <c r="M195" s="195"/>
      <c r="N195" s="126"/>
      <c r="O195" s="123"/>
      <c r="P195" s="123"/>
      <c r="Q195" s="123"/>
      <c r="R195" s="123"/>
      <c r="S195" s="228"/>
    </row>
    <row r="196" spans="1:19" x14ac:dyDescent="0.3">
      <c r="A196" s="199"/>
      <c r="B196" s="199"/>
      <c r="C196" s="203"/>
      <c r="D196" s="195"/>
      <c r="E196" s="151"/>
      <c r="F196" s="197"/>
      <c r="G196" s="197"/>
      <c r="H196" s="198"/>
      <c r="I196" s="199"/>
      <c r="J196" s="199"/>
      <c r="K196" s="199"/>
      <c r="L196" s="201"/>
      <c r="M196" s="195"/>
      <c r="N196" s="126"/>
      <c r="O196" s="123"/>
      <c r="P196" s="123"/>
      <c r="Q196" s="123"/>
      <c r="R196" s="123"/>
      <c r="S196" s="228"/>
    </row>
    <row r="197" spans="1:19" x14ac:dyDescent="0.3">
      <c r="A197" s="199"/>
      <c r="B197" s="197"/>
      <c r="C197" s="203"/>
      <c r="D197" s="197"/>
      <c r="E197" s="151"/>
      <c r="F197" s="197"/>
      <c r="G197" s="197"/>
      <c r="H197" s="198"/>
      <c r="I197" s="199"/>
      <c r="J197" s="199"/>
      <c r="K197" s="199"/>
      <c r="L197" s="201"/>
      <c r="M197" s="195"/>
      <c r="N197" s="126"/>
      <c r="O197" s="123"/>
      <c r="P197" s="123"/>
      <c r="Q197" s="123"/>
      <c r="R197" s="123"/>
      <c r="S197" s="228"/>
    </row>
    <row r="198" spans="1:19" x14ac:dyDescent="0.3">
      <c r="A198" s="199"/>
      <c r="B198" s="197"/>
      <c r="C198" s="197"/>
      <c r="D198" s="197"/>
      <c r="E198" s="151"/>
      <c r="F198" s="197"/>
      <c r="G198" s="197"/>
      <c r="H198" s="198"/>
      <c r="I198" s="199"/>
      <c r="J198" s="199"/>
      <c r="K198" s="199"/>
      <c r="L198" s="201"/>
      <c r="M198" s="195"/>
      <c r="N198" s="126"/>
      <c r="O198" s="123"/>
      <c r="P198" s="123"/>
      <c r="Q198" s="123"/>
      <c r="R198" s="123"/>
      <c r="S198" s="228"/>
    </row>
    <row r="199" spans="1:19" x14ac:dyDescent="0.3">
      <c r="A199" s="199"/>
      <c r="B199" s="197"/>
      <c r="C199" s="197"/>
      <c r="D199" s="197"/>
      <c r="E199" s="151"/>
      <c r="F199" s="197"/>
      <c r="G199" s="197"/>
      <c r="H199" s="198"/>
      <c r="I199" s="199"/>
      <c r="J199" s="199"/>
      <c r="K199" s="199"/>
      <c r="L199" s="215"/>
      <c r="M199" s="195"/>
      <c r="N199" s="126"/>
      <c r="O199" s="123"/>
      <c r="P199" s="123"/>
      <c r="Q199" s="123"/>
      <c r="R199" s="123"/>
      <c r="S199" s="228"/>
    </row>
    <row r="200" spans="1:19" x14ac:dyDescent="0.3">
      <c r="A200" s="199"/>
      <c r="B200" s="197"/>
      <c r="C200" s="197"/>
      <c r="D200" s="197"/>
      <c r="E200" s="151"/>
      <c r="F200" s="197"/>
      <c r="G200" s="197"/>
      <c r="H200" s="198"/>
      <c r="I200" s="199"/>
      <c r="J200" s="199"/>
      <c r="K200" s="199"/>
      <c r="L200" s="215"/>
      <c r="M200" s="195"/>
      <c r="N200" s="126"/>
      <c r="O200" s="123"/>
      <c r="P200" s="123"/>
      <c r="Q200" s="123"/>
      <c r="R200" s="123"/>
      <c r="S200" s="228"/>
    </row>
    <row r="201" spans="1:19" x14ac:dyDescent="0.3">
      <c r="A201" s="199"/>
      <c r="B201" s="197"/>
      <c r="C201" s="197"/>
      <c r="D201" s="197"/>
      <c r="E201" s="151"/>
      <c r="F201" s="197"/>
      <c r="G201" s="197"/>
      <c r="H201" s="198"/>
      <c r="I201" s="199"/>
      <c r="J201" s="199"/>
      <c r="K201" s="199"/>
      <c r="L201" s="215"/>
      <c r="M201" s="195"/>
      <c r="N201" s="126"/>
      <c r="O201" s="123"/>
      <c r="P201" s="123"/>
      <c r="Q201" s="123"/>
      <c r="R201" s="123"/>
      <c r="S201" s="228"/>
    </row>
    <row r="202" spans="1:19" x14ac:dyDescent="0.3">
      <c r="A202" s="199"/>
      <c r="B202" s="197"/>
      <c r="C202" s="197"/>
      <c r="D202" s="197"/>
      <c r="E202" s="215"/>
      <c r="F202" s="197"/>
      <c r="G202" s="197"/>
      <c r="H202" s="198"/>
      <c r="I202" s="199"/>
      <c r="J202" s="199"/>
      <c r="K202" s="199"/>
      <c r="L202" s="215"/>
      <c r="M202" s="195"/>
      <c r="N202" s="126"/>
      <c r="O202" s="123"/>
      <c r="P202" s="123"/>
      <c r="Q202" s="123"/>
      <c r="R202" s="123"/>
      <c r="S202" s="228"/>
    </row>
    <row r="203" spans="1:19" x14ac:dyDescent="0.3">
      <c r="A203" s="199"/>
      <c r="B203" s="197"/>
      <c r="C203" s="197"/>
      <c r="D203" s="197"/>
      <c r="E203" s="215"/>
      <c r="F203" s="197"/>
      <c r="G203" s="197"/>
      <c r="H203" s="198"/>
      <c r="I203" s="199"/>
      <c r="J203" s="199"/>
      <c r="K203" s="199"/>
      <c r="L203" s="215"/>
      <c r="M203" s="195"/>
      <c r="N203" s="126"/>
      <c r="O203" s="123"/>
      <c r="P203" s="123"/>
      <c r="Q203" s="123"/>
      <c r="R203" s="123"/>
      <c r="S203" s="228"/>
    </row>
    <row r="204" spans="1:19" x14ac:dyDescent="0.3">
      <c r="A204" s="199"/>
      <c r="B204" s="197"/>
      <c r="C204" s="197"/>
      <c r="D204" s="197"/>
      <c r="E204" s="215"/>
      <c r="F204" s="197"/>
      <c r="G204" s="197"/>
      <c r="H204" s="198"/>
      <c r="I204" s="199"/>
      <c r="J204" s="199"/>
      <c r="K204" s="199"/>
      <c r="L204" s="215"/>
      <c r="M204" s="195"/>
      <c r="N204" s="126"/>
      <c r="O204" s="123"/>
      <c r="P204" s="123"/>
      <c r="Q204" s="123"/>
      <c r="R204" s="123"/>
      <c r="S204" s="228"/>
    </row>
  </sheetData>
  <mergeCells count="289">
    <mergeCell ref="F188:I188"/>
    <mergeCell ref="A194:C194"/>
    <mergeCell ref="A87:L87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03"/>
  <sheetViews>
    <sheetView topLeftCell="A163" zoomScale="75" zoomScaleNormal="75" zoomScaleSheetLayoutView="91" zoomScalePageLayoutView="75" workbookViewId="0">
      <selection activeCell="G190" sqref="G190"/>
    </sheetView>
  </sheetViews>
  <sheetFormatPr defaultColWidth="9.140625" defaultRowHeight="18.75" x14ac:dyDescent="0.3"/>
  <cols>
    <col min="1" max="1" width="14.28515625" style="23" customWidth="1"/>
    <col min="2" max="2" width="13.85546875" style="113" customWidth="1"/>
    <col min="3" max="3" width="15.28515625" style="113" customWidth="1"/>
    <col min="4" max="4" width="12.7109375" style="113" customWidth="1"/>
    <col min="5" max="5" width="18.85546875" style="186" customWidth="1"/>
    <col min="6" max="7" width="9.7109375" style="113" customWidth="1"/>
    <col min="8" max="8" width="11.28515625" style="44" customWidth="1"/>
    <col min="9" max="9" width="13.85546875" style="23" customWidth="1"/>
    <col min="10" max="10" width="16.42578125" style="23" customWidth="1"/>
    <col min="11" max="11" width="16.85546875" style="23" customWidth="1"/>
    <col min="12" max="12" width="20.5703125" style="186" customWidth="1"/>
    <col min="13" max="13" width="25.28515625" style="57" customWidth="1"/>
    <col min="14" max="14" width="18" style="31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99" t="s">
        <v>0</v>
      </c>
      <c r="B1" s="300"/>
      <c r="C1" s="301" t="s">
        <v>157</v>
      </c>
      <c r="D1" s="301"/>
      <c r="E1" s="301"/>
      <c r="F1" s="301"/>
      <c r="G1" s="301"/>
      <c r="H1" s="301"/>
      <c r="I1" s="301"/>
      <c r="J1" s="1"/>
      <c r="K1" s="2"/>
      <c r="L1" s="3" t="s">
        <v>72</v>
      </c>
      <c r="M1" s="4" t="s">
        <v>2</v>
      </c>
      <c r="N1" s="5" t="s">
        <v>3</v>
      </c>
      <c r="O1" s="6" t="s">
        <v>4</v>
      </c>
      <c r="P1" s="6" t="s">
        <v>5</v>
      </c>
      <c r="Q1" s="7" t="s">
        <v>6</v>
      </c>
    </row>
    <row r="2" spans="1:17" ht="24.95" customHeight="1" x14ac:dyDescent="0.3">
      <c r="A2" s="302" t="s">
        <v>113</v>
      </c>
      <c r="B2" s="303" t="s">
        <v>110</v>
      </c>
      <c r="C2" s="304"/>
      <c r="D2" s="304"/>
      <c r="E2" s="304"/>
      <c r="F2" s="303" t="s">
        <v>111</v>
      </c>
      <c r="G2" s="303"/>
      <c r="H2" s="303"/>
      <c r="I2" s="303"/>
      <c r="J2" s="303" t="s">
        <v>112</v>
      </c>
      <c r="K2" s="307" t="s">
        <v>7</v>
      </c>
      <c r="L2" s="308">
        <f>K4+K11</f>
        <v>7125000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2"/>
      <c r="B3" s="191" t="s">
        <v>8</v>
      </c>
      <c r="C3" s="191" t="s">
        <v>9</v>
      </c>
      <c r="D3" s="191" t="s">
        <v>10</v>
      </c>
      <c r="E3" s="189" t="s">
        <v>11</v>
      </c>
      <c r="F3" s="191" t="s">
        <v>8</v>
      </c>
      <c r="G3" s="191" t="s">
        <v>9</v>
      </c>
      <c r="H3" s="188" t="s">
        <v>12</v>
      </c>
      <c r="I3" s="189" t="s">
        <v>11</v>
      </c>
      <c r="J3" s="303"/>
      <c r="K3" s="307"/>
      <c r="L3" s="309"/>
      <c r="M3" s="11">
        <v>30000</v>
      </c>
      <c r="N3" s="10">
        <v>3500</v>
      </c>
      <c r="O3" s="12">
        <v>100000</v>
      </c>
      <c r="P3" s="13">
        <f>(M3+N3+O3)-K4</f>
        <v>-6976500</v>
      </c>
    </row>
    <row r="4" spans="1:17" ht="20.100000000000001" customHeight="1" x14ac:dyDescent="0.3">
      <c r="A4" s="111">
        <v>6000000</v>
      </c>
      <c r="B4" s="112">
        <v>6157</v>
      </c>
      <c r="C4" s="112">
        <v>6487</v>
      </c>
      <c r="D4" s="113">
        <f>C4-B4</f>
        <v>330</v>
      </c>
      <c r="E4" s="15">
        <f>D4*3000</f>
        <v>990000</v>
      </c>
      <c r="F4" s="112">
        <v>605</v>
      </c>
      <c r="G4" s="112">
        <v>613</v>
      </c>
      <c r="H4" s="16">
        <f>G4-F4</f>
        <v>8</v>
      </c>
      <c r="I4" s="17">
        <f>H4*15000</f>
        <v>120000</v>
      </c>
      <c r="J4" s="17"/>
      <c r="K4" s="18">
        <f>A4+E4+I4</f>
        <v>7110000</v>
      </c>
      <c r="L4" s="309"/>
      <c r="M4" s="19">
        <v>23</v>
      </c>
      <c r="N4" s="20"/>
      <c r="O4" s="10">
        <v>15000</v>
      </c>
      <c r="P4" s="21"/>
    </row>
    <row r="5" spans="1:17" ht="28.5" customHeight="1" thickBot="1" x14ac:dyDescent="0.35">
      <c r="A5" s="310"/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2"/>
      <c r="M5" s="22"/>
      <c r="N5" s="298"/>
      <c r="O5" s="298"/>
    </row>
    <row r="6" spans="1:17" ht="13.5" customHeight="1" thickTop="1" x14ac:dyDescent="0.3">
      <c r="E6" s="24"/>
      <c r="F6" s="25"/>
      <c r="H6" s="26"/>
      <c r="J6" s="27"/>
      <c r="K6" s="28"/>
      <c r="L6" s="29"/>
      <c r="M6" s="30"/>
    </row>
    <row r="7" spans="1:17" ht="24.95" customHeight="1" thickBot="1" x14ac:dyDescent="0.35">
      <c r="A7" s="32"/>
      <c r="B7" s="33"/>
      <c r="C7" s="33"/>
      <c r="D7" s="33"/>
      <c r="E7" s="34"/>
      <c r="F7" s="33"/>
      <c r="G7" s="33"/>
      <c r="H7" s="35"/>
      <c r="I7" s="32"/>
      <c r="J7" s="32"/>
      <c r="K7" s="36"/>
      <c r="L7" s="37"/>
      <c r="M7" s="30"/>
    </row>
    <row r="8" spans="1:17" ht="30" customHeight="1" thickTop="1" x14ac:dyDescent="0.3">
      <c r="A8" s="299" t="s">
        <v>13</v>
      </c>
      <c r="B8" s="300"/>
      <c r="C8" s="301" t="str">
        <f>C1</f>
        <v>TIỀN NHÀ TRỌ THÁNG 8/2020</v>
      </c>
      <c r="D8" s="301"/>
      <c r="E8" s="301"/>
      <c r="F8" s="301"/>
      <c r="G8" s="301"/>
      <c r="H8" s="301"/>
      <c r="I8" s="301"/>
      <c r="J8" s="38"/>
      <c r="K8" s="39"/>
      <c r="L8" s="3" t="s">
        <v>1</v>
      </c>
      <c r="M8" s="4"/>
      <c r="N8" s="5"/>
      <c r="O8" s="6"/>
      <c r="P8" s="6"/>
    </row>
    <row r="9" spans="1:17" ht="24.95" customHeight="1" x14ac:dyDescent="0.3">
      <c r="A9" s="302" t="str">
        <f>A2</f>
        <v>Tiền phòng Tháng 8</v>
      </c>
      <c r="B9" s="303" t="str">
        <f>B2</f>
        <v>Tiền điện Tháng 7</v>
      </c>
      <c r="C9" s="304"/>
      <c r="D9" s="304"/>
      <c r="E9" s="304"/>
      <c r="F9" s="303" t="str">
        <f>F2</f>
        <v>Tiền nước Tháng 7</v>
      </c>
      <c r="G9" s="303"/>
      <c r="H9" s="303"/>
      <c r="I9" s="303"/>
      <c r="J9" s="303" t="str">
        <f>J2</f>
        <v>Thuê bao truyền hình cáp Tháng 7</v>
      </c>
      <c r="K9" s="305" t="str">
        <f>K2</f>
        <v>Số tiền phải đóng (đồng)</v>
      </c>
      <c r="L9" s="309"/>
      <c r="M9" s="40"/>
      <c r="N9" s="12"/>
      <c r="O9" s="12"/>
      <c r="P9" s="12"/>
    </row>
    <row r="10" spans="1:17" ht="39.950000000000003" customHeight="1" x14ac:dyDescent="0.3">
      <c r="A10" s="302"/>
      <c r="B10" s="191" t="s">
        <v>8</v>
      </c>
      <c r="C10" s="191" t="s">
        <v>9</v>
      </c>
      <c r="D10" s="191" t="s">
        <v>10</v>
      </c>
      <c r="E10" s="189" t="s">
        <v>11</v>
      </c>
      <c r="F10" s="191" t="s">
        <v>8</v>
      </c>
      <c r="G10" s="191" t="s">
        <v>9</v>
      </c>
      <c r="H10" s="188" t="s">
        <v>12</v>
      </c>
      <c r="I10" s="190" t="s">
        <v>11</v>
      </c>
      <c r="J10" s="303"/>
      <c r="K10" s="305"/>
      <c r="L10" s="309"/>
      <c r="M10" s="40"/>
      <c r="N10" s="12"/>
      <c r="O10" s="12"/>
      <c r="P10" s="13"/>
    </row>
    <row r="11" spans="1:17" ht="20.100000000000001" customHeight="1" x14ac:dyDescent="0.3">
      <c r="A11" s="111"/>
      <c r="B11" s="112"/>
      <c r="C11" s="112"/>
      <c r="D11" s="14">
        <f>C11-B11</f>
        <v>0</v>
      </c>
      <c r="E11" s="41">
        <f>IF(D11&lt;=50,D11*$N$2,(D11-50)*$N$3+50*$N$2)</f>
        <v>0</v>
      </c>
      <c r="F11" s="112">
        <v>715</v>
      </c>
      <c r="G11" s="112">
        <v>716</v>
      </c>
      <c r="H11" s="16">
        <f>G11-F11</f>
        <v>1</v>
      </c>
      <c r="I11" s="17">
        <f>H11*15000</f>
        <v>15000</v>
      </c>
      <c r="J11" s="17">
        <v>0</v>
      </c>
      <c r="K11" s="18">
        <f>A11+E11+I11+J11</f>
        <v>15000</v>
      </c>
      <c r="L11" s="309"/>
      <c r="M11" s="19"/>
      <c r="N11" s="20"/>
      <c r="O11" s="21"/>
      <c r="P11" s="21"/>
    </row>
    <row r="12" spans="1:17" s="43" customFormat="1" ht="20.100000000000001" customHeight="1" thickBot="1" x14ac:dyDescent="0.35">
      <c r="A12" s="313" t="str">
        <f>A19</f>
        <v xml:space="preserve">C.YẾN: 090.1357.000 Lưu ý: Vui lòng thanh toán trước ngày 01/06/2020 tại địa chỉ nhà số 43A Nguyễn Văn Cự, P.Tân Tạo A, Q.Bình Tân 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5"/>
      <c r="M12" s="42"/>
      <c r="N12" s="316"/>
      <c r="O12" s="316"/>
    </row>
    <row r="13" spans="1:17" ht="24.95" customHeight="1" thickTop="1" x14ac:dyDescent="0.3">
      <c r="M13" s="30"/>
    </row>
    <row r="14" spans="1:17" ht="16.5" customHeight="1" thickBot="1" x14ac:dyDescent="0.35">
      <c r="A14" s="32"/>
      <c r="B14" s="33"/>
      <c r="C14" s="33"/>
      <c r="D14" s="33"/>
      <c r="E14" s="34"/>
      <c r="F14" s="33"/>
      <c r="G14" s="33"/>
      <c r="H14" s="35"/>
      <c r="I14" s="32"/>
      <c r="J14" s="32" t="s">
        <v>69</v>
      </c>
      <c r="K14" s="32"/>
      <c r="L14" s="34"/>
      <c r="M14" s="30"/>
    </row>
    <row r="15" spans="1:17" ht="30" customHeight="1" thickTop="1" x14ac:dyDescent="0.3">
      <c r="A15" s="299" t="s">
        <v>14</v>
      </c>
      <c r="B15" s="300"/>
      <c r="C15" s="301" t="str">
        <f>C1</f>
        <v>TIỀN NHÀ TRỌ THÁNG 8/2020</v>
      </c>
      <c r="D15" s="301"/>
      <c r="E15" s="301"/>
      <c r="F15" s="301"/>
      <c r="G15" s="301"/>
      <c r="H15" s="301"/>
      <c r="I15" s="301"/>
      <c r="J15" s="38" t="s">
        <v>131</v>
      </c>
      <c r="K15" s="39" t="s">
        <v>119</v>
      </c>
      <c r="L15" s="3" t="s">
        <v>1</v>
      </c>
      <c r="M15" s="4"/>
      <c r="N15" s="5"/>
      <c r="O15" s="6"/>
      <c r="P15" s="6"/>
    </row>
    <row r="16" spans="1:17" ht="24.95" customHeight="1" x14ac:dyDescent="0.3">
      <c r="A16" s="302" t="str">
        <f>A2</f>
        <v>Tiền phòng Tháng 8</v>
      </c>
      <c r="B16" s="303" t="str">
        <f>B2</f>
        <v>Tiền điện Tháng 7</v>
      </c>
      <c r="C16" s="304"/>
      <c r="D16" s="304"/>
      <c r="E16" s="304"/>
      <c r="F16" s="303" t="str">
        <f>F2</f>
        <v>Tiền nước Tháng 7</v>
      </c>
      <c r="G16" s="303"/>
      <c r="H16" s="303"/>
      <c r="I16" s="303"/>
      <c r="J16" s="303" t="str">
        <f>J2</f>
        <v>Thuê bao truyền hình cáp Tháng 7</v>
      </c>
      <c r="K16" s="305" t="str">
        <f>K2</f>
        <v>Số tiền phải đóng (đồng)</v>
      </c>
      <c r="L16" s="308"/>
      <c r="M16" s="40"/>
      <c r="N16" s="12"/>
      <c r="O16" s="12"/>
      <c r="P16" s="12"/>
    </row>
    <row r="17" spans="1:16" ht="59.25" x14ac:dyDescent="0.3">
      <c r="A17" s="302"/>
      <c r="B17" s="191" t="s">
        <v>87</v>
      </c>
      <c r="C17" s="191" t="s">
        <v>86</v>
      </c>
      <c r="D17" s="191" t="s">
        <v>85</v>
      </c>
      <c r="E17" s="189" t="s">
        <v>11</v>
      </c>
      <c r="F17" s="191" t="s">
        <v>8</v>
      </c>
      <c r="G17" s="191" t="s">
        <v>9</v>
      </c>
      <c r="H17" s="188" t="s">
        <v>12</v>
      </c>
      <c r="I17" s="190" t="s">
        <v>11</v>
      </c>
      <c r="J17" s="303"/>
      <c r="K17" s="305"/>
      <c r="L17" s="309"/>
      <c r="M17" s="40"/>
      <c r="N17" s="12"/>
      <c r="O17" s="12"/>
      <c r="P17" s="13"/>
    </row>
    <row r="18" spans="1:16" x14ac:dyDescent="0.3">
      <c r="A18" s="111">
        <v>1300000</v>
      </c>
      <c r="B18" s="113">
        <v>456</v>
      </c>
      <c r="C18" s="113">
        <v>662</v>
      </c>
      <c r="D18" s="14">
        <f>C18-B18+D20</f>
        <v>206</v>
      </c>
      <c r="E18" s="41">
        <f>IF(D18&lt;=50,D18*$N$2,(D18-50)*$N$3+50*$N$2)</f>
        <v>696000</v>
      </c>
      <c r="F18" s="112">
        <v>771</v>
      </c>
      <c r="G18" s="112">
        <v>783</v>
      </c>
      <c r="H18" s="16">
        <f>G18-F18</f>
        <v>12</v>
      </c>
      <c r="I18" s="17">
        <f>H18*$O$2</f>
        <v>180000</v>
      </c>
      <c r="J18" s="17"/>
      <c r="K18" s="18">
        <f>A18+E18+I18+J18</f>
        <v>2176000</v>
      </c>
      <c r="L18" s="309"/>
      <c r="M18" s="19"/>
      <c r="N18" s="20"/>
      <c r="O18" s="21"/>
      <c r="P18" s="21"/>
    </row>
    <row r="19" spans="1:16" s="43" customFormat="1" ht="20.25" thickBot="1" x14ac:dyDescent="0.35">
      <c r="A19" s="317" t="s">
        <v>154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9"/>
      <c r="M19" s="42"/>
      <c r="N19" s="316"/>
      <c r="O19" s="316"/>
    </row>
    <row r="20" spans="1:16" ht="22.5" customHeight="1" thickTop="1" x14ac:dyDescent="0.3">
      <c r="E20" s="45"/>
      <c r="M20" s="30"/>
    </row>
    <row r="21" spans="1:16" ht="19.5" thickBot="1" x14ac:dyDescent="0.35">
      <c r="A21" s="32"/>
      <c r="B21" s="33"/>
      <c r="C21" s="33"/>
      <c r="D21" s="33"/>
      <c r="E21" s="34"/>
      <c r="F21" s="33"/>
      <c r="G21" s="33"/>
      <c r="H21" s="35"/>
      <c r="I21" s="32"/>
      <c r="J21" s="32"/>
      <c r="K21" s="32"/>
      <c r="L21" s="34"/>
      <c r="M21" s="30"/>
    </row>
    <row r="22" spans="1:16" ht="21" thickTop="1" x14ac:dyDescent="0.3">
      <c r="A22" s="299" t="s">
        <v>15</v>
      </c>
      <c r="B22" s="300"/>
      <c r="C22" s="301" t="str">
        <f>C1</f>
        <v>TIỀN NHÀ TRỌ THÁNG 8/2020</v>
      </c>
      <c r="D22" s="301"/>
      <c r="E22" s="301"/>
      <c r="F22" s="301"/>
      <c r="G22" s="301"/>
      <c r="H22" s="301"/>
      <c r="I22" s="301"/>
      <c r="J22" s="153" t="s">
        <v>69</v>
      </c>
      <c r="K22" s="154" t="s">
        <v>122</v>
      </c>
      <c r="L22" s="3" t="s">
        <v>1</v>
      </c>
      <c r="M22" s="4"/>
      <c r="N22" s="5"/>
      <c r="O22" s="6"/>
      <c r="P22" s="6"/>
    </row>
    <row r="23" spans="1:16" ht="18" customHeight="1" x14ac:dyDescent="0.3">
      <c r="A23" s="320" t="str">
        <f>A2</f>
        <v>Tiền phòng Tháng 8</v>
      </c>
      <c r="B23" s="322" t="str">
        <f>B2</f>
        <v>Tiền điện Tháng 7</v>
      </c>
      <c r="C23" s="323"/>
      <c r="D23" s="323"/>
      <c r="E23" s="324"/>
      <c r="F23" s="322" t="str">
        <f>F2</f>
        <v>Tiền nước Tháng 7</v>
      </c>
      <c r="G23" s="323"/>
      <c r="H23" s="323"/>
      <c r="I23" s="324"/>
      <c r="J23" s="325" t="str">
        <f>J2</f>
        <v>Thuê bao truyền hình cáp Tháng 7</v>
      </c>
      <c r="K23" s="327" t="str">
        <f>K2</f>
        <v>Số tiền phải đóng (đồng)</v>
      </c>
      <c r="L23" s="329">
        <f>K25-142000</f>
        <v>1524000</v>
      </c>
      <c r="M23" s="40"/>
      <c r="N23" s="12"/>
      <c r="O23" s="12"/>
      <c r="P23" s="12"/>
    </row>
    <row r="24" spans="1:16" ht="59.25" x14ac:dyDescent="0.3">
      <c r="A24" s="321"/>
      <c r="B24" s="191" t="s">
        <v>8</v>
      </c>
      <c r="C24" s="191" t="s">
        <v>9</v>
      </c>
      <c r="D24" s="191" t="s">
        <v>10</v>
      </c>
      <c r="E24" s="189" t="s">
        <v>11</v>
      </c>
      <c r="F24" s="191" t="s">
        <v>8</v>
      </c>
      <c r="G24" s="191" t="s">
        <v>9</v>
      </c>
      <c r="H24" s="188" t="s">
        <v>12</v>
      </c>
      <c r="I24" s="190" t="s">
        <v>11</v>
      </c>
      <c r="J24" s="326"/>
      <c r="K24" s="328"/>
      <c r="L24" s="330"/>
      <c r="M24" s="40"/>
      <c r="N24" s="12"/>
      <c r="O24" s="12"/>
      <c r="P24" s="13"/>
    </row>
    <row r="25" spans="1:16" x14ac:dyDescent="0.3">
      <c r="A25" s="111">
        <v>1300000</v>
      </c>
      <c r="B25" s="112">
        <v>5822</v>
      </c>
      <c r="C25" s="112">
        <v>5898</v>
      </c>
      <c r="D25" s="14">
        <f>C25-B25</f>
        <v>76</v>
      </c>
      <c r="E25" s="41">
        <f>IF(D25&lt;=50,D25*$N$2,(D25-50)*$N$3+50*$N$2)</f>
        <v>241000</v>
      </c>
      <c r="F25" s="112">
        <v>828</v>
      </c>
      <c r="G25" s="112">
        <v>833</v>
      </c>
      <c r="H25" s="16">
        <f>G25-F25</f>
        <v>5</v>
      </c>
      <c r="I25" s="17">
        <f>H25*$O$2</f>
        <v>75000</v>
      </c>
      <c r="J25" s="17">
        <v>50000</v>
      </c>
      <c r="K25" s="18">
        <f>A25+E25+I25+J25</f>
        <v>1666000</v>
      </c>
      <c r="L25" s="331"/>
      <c r="M25" s="19"/>
      <c r="N25" s="20"/>
      <c r="O25" s="21"/>
      <c r="P25" s="21"/>
    </row>
    <row r="26" spans="1:16" s="43" customFormat="1" ht="27.75" customHeight="1" thickBot="1" x14ac:dyDescent="0.35">
      <c r="A26" s="317" t="str">
        <f>A19</f>
        <v xml:space="preserve">C.YẾN: 090.1357.000 Lưu ý: Vui lòng thanh toán trước ngày 01/06/2020 tại địa chỉ nhà số 43A Nguyễn Văn Cự, P.Tân Tạo A, Q.Bình Tân 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9"/>
      <c r="M26" s="42"/>
      <c r="N26" s="316"/>
      <c r="O26" s="316"/>
    </row>
    <row r="27" spans="1:16" s="43" customFormat="1" ht="24.75" customHeight="1" thickTop="1" thickBot="1" x14ac:dyDescent="0.3">
      <c r="A27" s="107"/>
      <c r="B27" s="124"/>
      <c r="C27" s="124"/>
      <c r="D27" s="124"/>
      <c r="E27" s="124"/>
      <c r="F27" s="124"/>
      <c r="G27" s="124"/>
      <c r="H27" s="124"/>
      <c r="I27" s="124"/>
      <c r="J27" s="124"/>
      <c r="K27" s="207"/>
      <c r="L27" s="125"/>
      <c r="M27" s="42"/>
      <c r="N27" s="193"/>
      <c r="O27" s="193"/>
    </row>
    <row r="28" spans="1:16" ht="21" thickTop="1" x14ac:dyDescent="0.3">
      <c r="A28" s="299" t="s">
        <v>16</v>
      </c>
      <c r="B28" s="300"/>
      <c r="C28" s="301" t="str">
        <f>C1</f>
        <v>TIỀN NHÀ TRỌ THÁNG 8/2020</v>
      </c>
      <c r="D28" s="301"/>
      <c r="E28" s="301"/>
      <c r="F28" s="301"/>
      <c r="G28" s="301"/>
      <c r="H28" s="301"/>
      <c r="I28" s="301"/>
      <c r="J28" s="38" t="s">
        <v>67</v>
      </c>
      <c r="K28" s="39" t="s">
        <v>158</v>
      </c>
      <c r="L28" s="3" t="s">
        <v>1</v>
      </c>
      <c r="M28" s="4"/>
      <c r="N28" s="5"/>
      <c r="O28" s="6"/>
      <c r="P28" s="6"/>
    </row>
    <row r="29" spans="1:16" x14ac:dyDescent="0.3">
      <c r="A29" s="302" t="str">
        <f>A2</f>
        <v>Tiền phòng Tháng 8</v>
      </c>
      <c r="B29" s="303" t="str">
        <f>B2</f>
        <v>Tiền điện Tháng 7</v>
      </c>
      <c r="C29" s="304"/>
      <c r="D29" s="304"/>
      <c r="E29" s="304"/>
      <c r="F29" s="303" t="str">
        <f>F2</f>
        <v>Tiền nước Tháng 7</v>
      </c>
      <c r="G29" s="303"/>
      <c r="H29" s="303"/>
      <c r="I29" s="303"/>
      <c r="J29" s="303" t="str">
        <f>J2</f>
        <v>Thuê bao truyền hình cáp Tháng 7</v>
      </c>
      <c r="K29" s="305" t="str">
        <f>K2</f>
        <v>Số tiền phải đóng (đồng)</v>
      </c>
      <c r="L29" s="308"/>
      <c r="M29" s="40"/>
      <c r="N29" s="12"/>
      <c r="O29" s="12"/>
      <c r="P29" s="12"/>
    </row>
    <row r="30" spans="1:16" ht="59.25" x14ac:dyDescent="0.3">
      <c r="A30" s="302"/>
      <c r="B30" s="191" t="s">
        <v>8</v>
      </c>
      <c r="C30" s="191" t="s">
        <v>9</v>
      </c>
      <c r="D30" s="191" t="s">
        <v>10</v>
      </c>
      <c r="E30" s="189" t="s">
        <v>11</v>
      </c>
      <c r="F30" s="191" t="s">
        <v>8</v>
      </c>
      <c r="G30" s="191" t="s">
        <v>9</v>
      </c>
      <c r="H30" s="188" t="s">
        <v>12</v>
      </c>
      <c r="I30" s="190" t="s">
        <v>11</v>
      </c>
      <c r="J30" s="303"/>
      <c r="K30" s="305"/>
      <c r="L30" s="309"/>
      <c r="M30" s="40"/>
      <c r="N30" s="12"/>
      <c r="O30" s="12"/>
      <c r="P30" s="13"/>
    </row>
    <row r="31" spans="1:16" x14ac:dyDescent="0.3">
      <c r="A31" s="111">
        <v>1300000</v>
      </c>
      <c r="B31" s="112">
        <v>2520</v>
      </c>
      <c r="C31" s="112">
        <v>2555</v>
      </c>
      <c r="D31" s="14">
        <f>C31-B31</f>
        <v>35</v>
      </c>
      <c r="E31" s="41">
        <f>IF(D31&lt;=50,D31*$N$2,(D31-50)*$N$3+50*$N$2)</f>
        <v>105000</v>
      </c>
      <c r="F31" s="112">
        <v>638</v>
      </c>
      <c r="G31" s="112">
        <v>641</v>
      </c>
      <c r="H31" s="16">
        <f>G31-F31</f>
        <v>3</v>
      </c>
      <c r="I31" s="17">
        <f>H31*$O$2</f>
        <v>45000</v>
      </c>
      <c r="J31" s="17"/>
      <c r="K31" s="18">
        <f>A31+E31+I31+J31</f>
        <v>1450000</v>
      </c>
      <c r="L31" s="309"/>
      <c r="M31" s="19"/>
      <c r="N31" s="20"/>
      <c r="O31" s="21"/>
      <c r="P31" s="21"/>
    </row>
    <row r="32" spans="1:16" ht="20.25" thickBot="1" x14ac:dyDescent="0.35">
      <c r="A32" s="313" t="str">
        <f>A19</f>
        <v xml:space="preserve">C.YẾN: 090.1357.000 Lưu ý: Vui lòng thanh toán trước ngày 01/06/2020 tại địa chỉ nhà số 43A Nguyễn Văn Cự, P.Tân Tạo A, Q.Bình Tân 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3"/>
      <c r="M32" s="22"/>
      <c r="N32" s="298"/>
      <c r="O32" s="298"/>
    </row>
    <row r="33" spans="1:17" ht="23.25" customHeight="1" thickTop="1" x14ac:dyDescent="0.3">
      <c r="M33" s="30"/>
    </row>
    <row r="34" spans="1:17" ht="23.25" customHeight="1" thickBot="1" x14ac:dyDescent="0.35">
      <c r="A34" s="32"/>
      <c r="B34" s="33"/>
      <c r="C34" s="33"/>
      <c r="D34" s="33"/>
      <c r="E34" s="34"/>
      <c r="F34" s="33"/>
      <c r="G34" s="33"/>
      <c r="H34" s="35"/>
      <c r="I34" s="32"/>
      <c r="J34" s="32"/>
      <c r="K34" s="32"/>
      <c r="L34" s="34"/>
      <c r="M34" s="30"/>
    </row>
    <row r="35" spans="1:17" ht="30" customHeight="1" thickTop="1" x14ac:dyDescent="0.3">
      <c r="A35" s="299" t="s">
        <v>18</v>
      </c>
      <c r="B35" s="300"/>
      <c r="C35" s="301" t="str">
        <f>C1</f>
        <v>TIỀN NHÀ TRỌ THÁNG 8/2020</v>
      </c>
      <c r="D35" s="301"/>
      <c r="E35" s="301"/>
      <c r="F35" s="301"/>
      <c r="G35" s="301"/>
      <c r="H35" s="301"/>
      <c r="I35" s="301"/>
      <c r="J35" s="38" t="s">
        <v>156</v>
      </c>
      <c r="K35" s="39"/>
      <c r="L35" s="3" t="s">
        <v>1</v>
      </c>
      <c r="M35" s="4"/>
      <c r="N35" s="5"/>
      <c r="O35" s="6"/>
      <c r="P35" s="6"/>
    </row>
    <row r="36" spans="1:17" ht="24.95" customHeight="1" x14ac:dyDescent="0.3">
      <c r="A36" s="302" t="str">
        <f>A2</f>
        <v>Tiền phòng Tháng 8</v>
      </c>
      <c r="B36" s="303" t="str">
        <f>B2</f>
        <v>Tiền điện Tháng 7</v>
      </c>
      <c r="C36" s="304"/>
      <c r="D36" s="304"/>
      <c r="E36" s="304"/>
      <c r="F36" s="303" t="str">
        <f>F2</f>
        <v>Tiền nước Tháng 7</v>
      </c>
      <c r="G36" s="303"/>
      <c r="H36" s="303"/>
      <c r="I36" s="303"/>
      <c r="J36" s="303" t="str">
        <f>J2</f>
        <v>Thuê bao truyền hình cáp Tháng 7</v>
      </c>
      <c r="K36" s="305" t="str">
        <f>K2</f>
        <v>Số tiền phải đóng (đồng)</v>
      </c>
      <c r="L36" s="308"/>
      <c r="M36" s="40"/>
      <c r="N36" s="12"/>
      <c r="O36" s="12"/>
      <c r="P36" s="12"/>
    </row>
    <row r="37" spans="1:17" ht="39.950000000000003" customHeight="1" x14ac:dyDescent="0.3">
      <c r="A37" s="302"/>
      <c r="B37" s="191" t="s">
        <v>8</v>
      </c>
      <c r="C37" s="191" t="s">
        <v>9</v>
      </c>
      <c r="D37" s="191" t="s">
        <v>10</v>
      </c>
      <c r="E37" s="189" t="s">
        <v>11</v>
      </c>
      <c r="F37" s="191" t="s">
        <v>8</v>
      </c>
      <c r="G37" s="191" t="s">
        <v>9</v>
      </c>
      <c r="H37" s="188" t="s">
        <v>12</v>
      </c>
      <c r="I37" s="190" t="s">
        <v>11</v>
      </c>
      <c r="J37" s="303"/>
      <c r="K37" s="305"/>
      <c r="L37" s="309"/>
      <c r="M37" s="40"/>
      <c r="N37" s="12"/>
      <c r="O37" s="12"/>
      <c r="P37" s="13"/>
    </row>
    <row r="38" spans="1:17" ht="20.100000000000001" customHeight="1" x14ac:dyDescent="0.3">
      <c r="A38" s="111">
        <f>A31</f>
        <v>1300000</v>
      </c>
      <c r="B38" s="112">
        <v>2674</v>
      </c>
      <c r="C38" s="112">
        <v>2699</v>
      </c>
      <c r="D38" s="14">
        <f>C38-B38</f>
        <v>25</v>
      </c>
      <c r="E38" s="41">
        <f>IF(D38&lt;=50,D38*$N$2,(D38-50)*$N$3+50*$N$2)</f>
        <v>75000</v>
      </c>
      <c r="F38" s="112">
        <v>735</v>
      </c>
      <c r="G38" s="112">
        <v>738</v>
      </c>
      <c r="H38" s="16">
        <f>G38-F38</f>
        <v>3</v>
      </c>
      <c r="I38" s="17">
        <f>H38*15000</f>
        <v>45000</v>
      </c>
      <c r="J38" s="17">
        <v>0</v>
      </c>
      <c r="K38" s="18">
        <f>A38+E38+I38+J38</f>
        <v>1420000</v>
      </c>
      <c r="L38" s="309"/>
      <c r="M38" s="19"/>
      <c r="N38" s="20"/>
      <c r="O38" s="21"/>
      <c r="P38" s="21"/>
    </row>
    <row r="39" spans="1:17" ht="20.100000000000001" customHeight="1" thickBot="1" x14ac:dyDescent="0.35">
      <c r="A39" s="313" t="str">
        <f>A32</f>
        <v xml:space="preserve">C.YẾN: 090.1357.000 Lưu ý: Vui lòng thanh toán trước ngày 01/06/2020 tại địa chỉ nhà số 43A Nguyễn Văn Cự, P.Tân Tạo A, Q.Bình Tân 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3"/>
      <c r="M39" s="22"/>
      <c r="N39" s="298"/>
      <c r="O39" s="298"/>
    </row>
    <row r="40" spans="1:17" ht="15.75" customHeight="1" thickTop="1" x14ac:dyDescent="0.3">
      <c r="L40" s="72"/>
      <c r="M40" s="30"/>
    </row>
    <row r="41" spans="1:17" ht="24.95" customHeight="1" thickBot="1" x14ac:dyDescent="0.35">
      <c r="A41" s="32"/>
      <c r="B41" s="33"/>
      <c r="C41" s="33"/>
      <c r="D41" s="33"/>
      <c r="E41" s="34"/>
      <c r="F41" s="33"/>
      <c r="G41" s="33"/>
      <c r="H41" s="35"/>
      <c r="I41" s="32"/>
      <c r="J41" s="32"/>
      <c r="K41" s="32"/>
      <c r="L41" s="34"/>
      <c r="M41" s="30"/>
    </row>
    <row r="42" spans="1:17" ht="30" customHeight="1" thickTop="1" x14ac:dyDescent="0.3">
      <c r="A42" s="299" t="s">
        <v>19</v>
      </c>
      <c r="B42" s="300"/>
      <c r="C42" s="301" t="str">
        <f>C1</f>
        <v>TIỀN NHÀ TRỌ THÁNG 8/2020</v>
      </c>
      <c r="D42" s="301"/>
      <c r="E42" s="301"/>
      <c r="F42" s="301"/>
      <c r="G42" s="301"/>
      <c r="H42" s="301"/>
      <c r="I42" s="301"/>
      <c r="J42" s="38" t="s">
        <v>71</v>
      </c>
      <c r="K42" s="39">
        <v>1659967075</v>
      </c>
      <c r="L42" s="3" t="s">
        <v>1</v>
      </c>
      <c r="M42" s="46">
        <v>41082</v>
      </c>
      <c r="N42" s="5"/>
      <c r="O42" s="6"/>
      <c r="P42" s="6"/>
      <c r="Q42" s="47"/>
    </row>
    <row r="43" spans="1:17" ht="24.95" customHeight="1" x14ac:dyDescent="0.3">
      <c r="A43" s="302" t="str">
        <f>A2</f>
        <v>Tiền phòng Tháng 8</v>
      </c>
      <c r="B43" s="303" t="str">
        <f>B2</f>
        <v>Tiền điện Tháng 7</v>
      </c>
      <c r="C43" s="304"/>
      <c r="D43" s="304"/>
      <c r="E43" s="304"/>
      <c r="F43" s="303" t="str">
        <f>F2</f>
        <v>Tiền nước Tháng 7</v>
      </c>
      <c r="G43" s="303"/>
      <c r="H43" s="303"/>
      <c r="I43" s="303"/>
      <c r="J43" s="303" t="str">
        <f>J2</f>
        <v>Thuê bao truyền hình cáp Tháng 7</v>
      </c>
      <c r="K43" s="305" t="str">
        <f>K2</f>
        <v>Số tiền phải đóng (đồng)</v>
      </c>
      <c r="L43" s="308"/>
      <c r="M43" s="40"/>
      <c r="N43" s="12"/>
      <c r="O43" s="12"/>
      <c r="P43" s="12"/>
    </row>
    <row r="44" spans="1:17" ht="39.950000000000003" customHeight="1" x14ac:dyDescent="0.3">
      <c r="A44" s="302"/>
      <c r="B44" s="191" t="s">
        <v>8</v>
      </c>
      <c r="C44" s="191" t="s">
        <v>9</v>
      </c>
      <c r="D44" s="191" t="s">
        <v>10</v>
      </c>
      <c r="E44" s="189" t="s">
        <v>11</v>
      </c>
      <c r="F44" s="191" t="s">
        <v>8</v>
      </c>
      <c r="G44" s="191" t="s">
        <v>9</v>
      </c>
      <c r="H44" s="188" t="s">
        <v>12</v>
      </c>
      <c r="I44" s="190" t="s">
        <v>11</v>
      </c>
      <c r="J44" s="303"/>
      <c r="K44" s="305"/>
      <c r="L44" s="309"/>
      <c r="M44" s="40"/>
      <c r="N44" s="12"/>
      <c r="O44" s="12"/>
      <c r="P44" s="13"/>
    </row>
    <row r="45" spans="1:17" ht="20.100000000000001" customHeight="1" x14ac:dyDescent="0.3">
      <c r="A45" s="111">
        <f>A38</f>
        <v>1300000</v>
      </c>
      <c r="B45" s="112">
        <v>5736</v>
      </c>
      <c r="C45" s="112">
        <v>5760</v>
      </c>
      <c r="D45" s="14">
        <f>C45-B45</f>
        <v>24</v>
      </c>
      <c r="E45" s="41">
        <f>IF(D45&lt;=50,D45*$N$2,(D45-50)*$N$3+50*$N$2)</f>
        <v>72000</v>
      </c>
      <c r="F45" s="112">
        <v>836</v>
      </c>
      <c r="G45" s="112">
        <v>842</v>
      </c>
      <c r="H45" s="16">
        <f>G45-F45</f>
        <v>6</v>
      </c>
      <c r="I45" s="17">
        <f>H45*$O$2</f>
        <v>90000</v>
      </c>
      <c r="J45" s="17"/>
      <c r="K45" s="18">
        <f>(A45+E45+I45+J45)</f>
        <v>1462000</v>
      </c>
      <c r="L45" s="309"/>
      <c r="M45" s="19"/>
      <c r="N45" s="20"/>
      <c r="O45" s="21"/>
      <c r="P45" s="21"/>
    </row>
    <row r="46" spans="1:17" ht="20.100000000000001" customHeight="1" thickBot="1" x14ac:dyDescent="0.35">
      <c r="A46" s="313" t="str">
        <f>A32</f>
        <v xml:space="preserve">C.YẾN: 090.1357.000 Lưu ý: Vui lòng thanh toán trước ngày 01/06/2020 tại địa chỉ nhà số 43A Nguyễn Văn Cự, P.Tân Tạo A, Q.Bình Tân 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3"/>
      <c r="M46" s="22"/>
      <c r="N46" s="298"/>
      <c r="O46" s="298"/>
    </row>
    <row r="47" spans="1:17" ht="24" customHeight="1" thickTop="1" x14ac:dyDescent="0.3">
      <c r="M47" s="30"/>
    </row>
    <row r="48" spans="1:17" ht="24.95" customHeight="1" thickBot="1" x14ac:dyDescent="0.35">
      <c r="A48" s="32"/>
      <c r="B48" s="33"/>
      <c r="C48" s="33"/>
      <c r="D48" s="33"/>
      <c r="E48" s="34"/>
      <c r="F48" s="33"/>
      <c r="G48" s="33"/>
      <c r="H48" s="35"/>
      <c r="I48" s="32"/>
      <c r="J48" s="32"/>
      <c r="K48" s="32"/>
      <c r="L48" s="34"/>
      <c r="M48" s="30"/>
    </row>
    <row r="49" spans="1:16" ht="30" customHeight="1" thickTop="1" x14ac:dyDescent="0.3">
      <c r="A49" s="299" t="s">
        <v>20</v>
      </c>
      <c r="B49" s="300"/>
      <c r="C49" s="301" t="str">
        <f>C1</f>
        <v>TIỀN NHÀ TRỌ THÁNG 8/2020</v>
      </c>
      <c r="D49" s="301"/>
      <c r="E49" s="301"/>
      <c r="F49" s="301"/>
      <c r="G49" s="301"/>
      <c r="H49" s="301"/>
      <c r="I49" s="301"/>
      <c r="J49" s="38" t="s">
        <v>123</v>
      </c>
      <c r="K49" s="39" t="s">
        <v>114</v>
      </c>
      <c r="L49" s="3" t="s">
        <v>1</v>
      </c>
      <c r="M49" s="48">
        <v>41091</v>
      </c>
      <c r="N49" s="5"/>
      <c r="O49" s="6"/>
      <c r="P49" s="6"/>
    </row>
    <row r="50" spans="1:16" x14ac:dyDescent="0.3">
      <c r="A50" s="302" t="str">
        <f>A2</f>
        <v>Tiền phòng Tháng 8</v>
      </c>
      <c r="B50" s="303" t="str">
        <f>B2</f>
        <v>Tiền điện Tháng 7</v>
      </c>
      <c r="C50" s="304"/>
      <c r="D50" s="304"/>
      <c r="E50" s="304"/>
      <c r="F50" s="303" t="str">
        <f>F2</f>
        <v>Tiền nước Tháng 7</v>
      </c>
      <c r="G50" s="303"/>
      <c r="H50" s="303"/>
      <c r="I50" s="303"/>
      <c r="J50" s="303" t="str">
        <f>J2</f>
        <v>Thuê bao truyền hình cáp Tháng 7</v>
      </c>
      <c r="K50" s="305" t="str">
        <f>K2</f>
        <v>Số tiền phải đóng (đồng)</v>
      </c>
      <c r="L50" s="308"/>
      <c r="M50" s="40"/>
      <c r="N50" s="12"/>
      <c r="O50" s="12"/>
      <c r="P50" s="12"/>
    </row>
    <row r="51" spans="1:16" ht="59.25" x14ac:dyDescent="0.3">
      <c r="A51" s="302"/>
      <c r="B51" s="191" t="s">
        <v>8</v>
      </c>
      <c r="C51" s="191" t="s">
        <v>9</v>
      </c>
      <c r="D51" s="191" t="s">
        <v>10</v>
      </c>
      <c r="E51" s="189" t="s">
        <v>11</v>
      </c>
      <c r="F51" s="191" t="s">
        <v>8</v>
      </c>
      <c r="G51" s="191" t="s">
        <v>9</v>
      </c>
      <c r="H51" s="188" t="s">
        <v>12</v>
      </c>
      <c r="I51" s="190" t="s">
        <v>11</v>
      </c>
      <c r="J51" s="303"/>
      <c r="K51" s="305"/>
      <c r="L51" s="309"/>
      <c r="M51" s="40"/>
      <c r="N51" s="12"/>
      <c r="O51" s="12"/>
      <c r="P51" s="13"/>
    </row>
    <row r="52" spans="1:16" x14ac:dyDescent="0.3">
      <c r="A52" s="111">
        <f>A45</f>
        <v>1300000</v>
      </c>
      <c r="B52" s="112">
        <v>8323</v>
      </c>
      <c r="C52" s="112">
        <v>8495</v>
      </c>
      <c r="D52" s="14">
        <f>C52-B52</f>
        <v>172</v>
      </c>
      <c r="E52" s="41">
        <f>IF(D52&lt;=50,D52*$N$2,(D52-50)*$N$3+50*$N$2)</f>
        <v>577000</v>
      </c>
      <c r="F52" s="112">
        <v>894</v>
      </c>
      <c r="G52" s="112">
        <v>907</v>
      </c>
      <c r="H52" s="16">
        <f>G52-F52</f>
        <v>13</v>
      </c>
      <c r="I52" s="17">
        <f>H52*$O$2</f>
        <v>195000</v>
      </c>
      <c r="J52" s="17">
        <v>0</v>
      </c>
      <c r="K52" s="18">
        <f>A52+E52+I52+J52</f>
        <v>2072000</v>
      </c>
      <c r="L52" s="309"/>
      <c r="M52" s="19"/>
      <c r="N52" s="20"/>
      <c r="O52" s="21"/>
      <c r="P52" s="21"/>
    </row>
    <row r="53" spans="1:16" ht="22.5" customHeight="1" thickBot="1" x14ac:dyDescent="0.35">
      <c r="A53" s="313" t="str">
        <f>A32</f>
        <v xml:space="preserve">C.YẾN: 090.1357.000 Lưu ý: Vui lòng thanh toán trước ngày 01/06/2020 tại địa chỉ nhà số 43A Nguyễn Văn Cự, P.Tân Tạo A, Q.Bình Tân 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3"/>
      <c r="M53" s="22"/>
      <c r="N53" s="298"/>
      <c r="O53" s="298"/>
    </row>
    <row r="54" spans="1:16" ht="18.75" customHeight="1" thickTop="1" thickBot="1" x14ac:dyDescent="0.35">
      <c r="M54" s="22"/>
      <c r="N54" s="192"/>
      <c r="O54" s="192"/>
    </row>
    <row r="55" spans="1:16" ht="21" thickTop="1" x14ac:dyDescent="0.3">
      <c r="A55" s="299" t="s">
        <v>21</v>
      </c>
      <c r="B55" s="300"/>
      <c r="C55" s="301" t="str">
        <f>C49</f>
        <v>TIỀN NHÀ TRỌ THÁNG 8/2020</v>
      </c>
      <c r="D55" s="301"/>
      <c r="E55" s="301"/>
      <c r="F55" s="301"/>
      <c r="G55" s="301"/>
      <c r="H55" s="301"/>
      <c r="I55" s="301"/>
      <c r="J55" s="38" t="s">
        <v>115</v>
      </c>
      <c r="K55" s="39" t="s">
        <v>69</v>
      </c>
      <c r="L55" s="3" t="s">
        <v>1</v>
      </c>
      <c r="M55" s="48">
        <v>40941</v>
      </c>
      <c r="N55" s="5"/>
      <c r="O55" s="6"/>
      <c r="P55" s="6"/>
    </row>
    <row r="56" spans="1:16" x14ac:dyDescent="0.3">
      <c r="A56" s="302" t="str">
        <f>A2</f>
        <v>Tiền phòng Tháng 8</v>
      </c>
      <c r="B56" s="303" t="str">
        <f>B2</f>
        <v>Tiền điện Tháng 7</v>
      </c>
      <c r="C56" s="304"/>
      <c r="D56" s="304"/>
      <c r="E56" s="304"/>
      <c r="F56" s="303" t="str">
        <f>I3</f>
        <v>Thành tiền</v>
      </c>
      <c r="G56" s="303"/>
      <c r="H56" s="303"/>
      <c r="I56" s="303"/>
      <c r="J56" s="303" t="str">
        <f>J2</f>
        <v>Thuê bao truyền hình cáp Tháng 7</v>
      </c>
      <c r="K56" s="305" t="str">
        <f>K2</f>
        <v>Số tiền phải đóng (đồng)</v>
      </c>
      <c r="L56" s="308"/>
      <c r="M56" s="40"/>
      <c r="N56" s="12"/>
      <c r="O56" s="12"/>
      <c r="P56" s="12"/>
    </row>
    <row r="57" spans="1:16" ht="59.25" x14ac:dyDescent="0.3">
      <c r="A57" s="302"/>
      <c r="B57" s="191" t="s">
        <v>8</v>
      </c>
      <c r="C57" s="191" t="s">
        <v>9</v>
      </c>
      <c r="D57" s="191" t="s">
        <v>10</v>
      </c>
      <c r="E57" s="189" t="s">
        <v>11</v>
      </c>
      <c r="F57" s="191" t="s">
        <v>8</v>
      </c>
      <c r="G57" s="191" t="s">
        <v>9</v>
      </c>
      <c r="H57" s="188" t="s">
        <v>12</v>
      </c>
      <c r="I57" s="190" t="s">
        <v>11</v>
      </c>
      <c r="J57" s="303"/>
      <c r="K57" s="305"/>
      <c r="L57" s="309"/>
      <c r="M57" s="40"/>
      <c r="N57" s="12"/>
      <c r="O57" s="12"/>
      <c r="P57" s="13"/>
    </row>
    <row r="58" spans="1:16" x14ac:dyDescent="0.3">
      <c r="A58" s="111">
        <v>3500000</v>
      </c>
      <c r="B58" s="112">
        <v>8431</v>
      </c>
      <c r="C58" s="112">
        <v>8611</v>
      </c>
      <c r="D58" s="14">
        <f>C58-B58</f>
        <v>180</v>
      </c>
      <c r="E58" s="41">
        <f>IF(D58&lt;=50,D58*$N$2,(D58-50)*$N$3+50*$N$2)</f>
        <v>605000</v>
      </c>
      <c r="F58" s="112">
        <v>947</v>
      </c>
      <c r="G58" s="112">
        <v>977</v>
      </c>
      <c r="H58" s="16">
        <f>G58-F58</f>
        <v>30</v>
      </c>
      <c r="I58" s="17">
        <f>H58*$O$2</f>
        <v>450000</v>
      </c>
      <c r="J58" s="17">
        <v>0</v>
      </c>
      <c r="K58" s="18">
        <f>(A58+E58+I58+J58)</f>
        <v>4555000</v>
      </c>
      <c r="L58" s="309"/>
      <c r="M58" s="19"/>
      <c r="N58" s="20"/>
      <c r="O58" s="21"/>
      <c r="P58" s="21"/>
    </row>
    <row r="59" spans="1:16" ht="20.25" thickBot="1" x14ac:dyDescent="0.35">
      <c r="A59" s="313" t="str">
        <f>A32</f>
        <v xml:space="preserve">C.YẾN: 090.1357.000 Lưu ý: Vui lòng thanh toán trước ngày 01/06/2020 tại địa chỉ nhà số 43A Nguyễn Văn Cự, P.Tân Tạo A, Q.Bình Tân 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3"/>
      <c r="M59" s="97"/>
      <c r="N59" s="98"/>
      <c r="O59" s="98"/>
    </row>
    <row r="60" spans="1:16" ht="19.5" thickTop="1" x14ac:dyDescent="0.3">
      <c r="M60" s="49"/>
    </row>
    <row r="61" spans="1:16" ht="19.5" thickBot="1" x14ac:dyDescent="0.35">
      <c r="A61" s="32"/>
      <c r="B61" s="33"/>
      <c r="C61" s="33"/>
      <c r="D61" s="33"/>
      <c r="E61" s="34"/>
      <c r="F61" s="33"/>
      <c r="G61" s="33"/>
      <c r="H61" s="35"/>
      <c r="I61" s="32"/>
      <c r="J61" s="32"/>
      <c r="K61" s="32"/>
      <c r="L61" s="34"/>
      <c r="M61" s="30"/>
    </row>
    <row r="62" spans="1:16" ht="21" thickTop="1" x14ac:dyDescent="0.3">
      <c r="A62" s="299" t="s">
        <v>22</v>
      </c>
      <c r="B62" s="300"/>
      <c r="C62" s="301" t="str">
        <f>C1</f>
        <v>TIỀN NHÀ TRỌ THÁNG 8/2020</v>
      </c>
      <c r="D62" s="301"/>
      <c r="E62" s="301"/>
      <c r="F62" s="301"/>
      <c r="G62" s="301"/>
      <c r="H62" s="301"/>
      <c r="I62" s="301"/>
      <c r="J62" s="38" t="s">
        <v>144</v>
      </c>
      <c r="K62" s="39" t="s">
        <v>69</v>
      </c>
      <c r="L62" s="3" t="s">
        <v>1</v>
      </c>
      <c r="M62" s="4"/>
      <c r="N62" s="5"/>
      <c r="O62" s="6"/>
      <c r="P62" s="6"/>
    </row>
    <row r="63" spans="1:16" x14ac:dyDescent="0.3">
      <c r="A63" s="320" t="str">
        <f>A2</f>
        <v>Tiền phòng Tháng 8</v>
      </c>
      <c r="B63" s="322" t="str">
        <f>B2</f>
        <v>Tiền điện Tháng 7</v>
      </c>
      <c r="C63" s="334"/>
      <c r="D63" s="334"/>
      <c r="E63" s="335"/>
      <c r="F63" s="322" t="str">
        <f>F2</f>
        <v>Tiền nước Tháng 7</v>
      </c>
      <c r="G63" s="323"/>
      <c r="H63" s="323"/>
      <c r="I63" s="324"/>
      <c r="J63" s="325" t="str">
        <f>J2</f>
        <v>Thuê bao truyền hình cáp Tháng 7</v>
      </c>
      <c r="K63" s="327" t="str">
        <f>K2</f>
        <v>Số tiền phải đóng (đồng)</v>
      </c>
      <c r="L63" s="308"/>
      <c r="M63" s="40"/>
      <c r="N63" s="12"/>
      <c r="O63" s="12"/>
      <c r="P63" s="12"/>
    </row>
    <row r="64" spans="1:16" ht="59.25" x14ac:dyDescent="0.3">
      <c r="A64" s="321"/>
      <c r="B64" s="50" t="s">
        <v>8</v>
      </c>
      <c r="C64" s="50" t="s">
        <v>9</v>
      </c>
      <c r="D64" s="191" t="s">
        <v>10</v>
      </c>
      <c r="E64" s="189" t="s">
        <v>11</v>
      </c>
      <c r="F64" s="50" t="s">
        <v>8</v>
      </c>
      <c r="G64" s="50" t="s">
        <v>9</v>
      </c>
      <c r="H64" s="188" t="s">
        <v>12</v>
      </c>
      <c r="I64" s="190" t="s">
        <v>11</v>
      </c>
      <c r="J64" s="326"/>
      <c r="K64" s="328"/>
      <c r="L64" s="309"/>
      <c r="M64" s="40"/>
      <c r="N64" s="12"/>
      <c r="O64" s="12"/>
      <c r="P64" s="13"/>
    </row>
    <row r="65" spans="1:16" x14ac:dyDescent="0.3">
      <c r="A65" s="111">
        <v>1300000</v>
      </c>
      <c r="B65" s="114">
        <v>8577</v>
      </c>
      <c r="C65" s="114">
        <v>8669</v>
      </c>
      <c r="D65" s="14">
        <f>C65-B65</f>
        <v>92</v>
      </c>
      <c r="E65" s="41">
        <f>IF(D65&lt;=50,D65*$N$2,(D65-50)*$N$3+50*$N$2)</f>
        <v>297000</v>
      </c>
      <c r="F65" s="112">
        <v>777</v>
      </c>
      <c r="G65" s="112">
        <v>780</v>
      </c>
      <c r="H65" s="16">
        <f>G65-F65</f>
        <v>3</v>
      </c>
      <c r="I65" s="17">
        <f>H65*$O$2</f>
        <v>45000</v>
      </c>
      <c r="J65" s="17"/>
      <c r="K65" s="18">
        <f>A65+E65+I65+J65</f>
        <v>1642000</v>
      </c>
      <c r="L65" s="309"/>
      <c r="M65" s="19"/>
      <c r="N65" s="20"/>
      <c r="O65" s="21"/>
      <c r="P65" s="21"/>
    </row>
    <row r="66" spans="1:16" ht="20.25" thickBot="1" x14ac:dyDescent="0.35">
      <c r="A66" s="317" t="str">
        <f>A32</f>
        <v xml:space="preserve">C.YẾN: 090.1357.000 Lưu ý: Vui lòng thanh toán trước ngày 01/06/2020 tại địa chỉ nhà số 43A Nguyễn Văn Cự, P.Tân Tạo A, Q.Bình Tân </v>
      </c>
      <c r="B66" s="336"/>
      <c r="C66" s="336"/>
      <c r="D66" s="336"/>
      <c r="E66" s="336"/>
      <c r="F66" s="336"/>
      <c r="G66" s="336"/>
      <c r="H66" s="336"/>
      <c r="I66" s="336"/>
      <c r="J66" s="336"/>
      <c r="K66" s="336"/>
      <c r="L66" s="337"/>
      <c r="M66" s="22"/>
      <c r="N66" s="99"/>
      <c r="O66" s="100"/>
    </row>
    <row r="67" spans="1:16" ht="19.5" thickTop="1" x14ac:dyDescent="0.3">
      <c r="M67" s="30"/>
    </row>
    <row r="68" spans="1:16" ht="19.5" thickBot="1" x14ac:dyDescent="0.35">
      <c r="A68" s="32"/>
      <c r="B68" s="33"/>
      <c r="C68" s="33"/>
      <c r="D68" s="33"/>
      <c r="E68" s="34"/>
      <c r="F68" s="33"/>
      <c r="G68" s="33"/>
      <c r="H68" s="35"/>
      <c r="I68" s="32"/>
      <c r="J68" s="32" t="s">
        <v>117</v>
      </c>
      <c r="K68" s="121" t="s">
        <v>118</v>
      </c>
      <c r="L68" s="34"/>
      <c r="M68" s="30"/>
    </row>
    <row r="69" spans="1:16" ht="21" thickTop="1" x14ac:dyDescent="0.3">
      <c r="A69" s="299" t="s">
        <v>24</v>
      </c>
      <c r="B69" s="300"/>
      <c r="C69" s="301" t="str">
        <f>C1</f>
        <v>TIỀN NHÀ TRỌ THÁNG 8/2020</v>
      </c>
      <c r="D69" s="301"/>
      <c r="E69" s="301"/>
      <c r="F69" s="301"/>
      <c r="G69" s="301"/>
      <c r="H69" s="301"/>
      <c r="I69" s="301"/>
      <c r="J69" s="38" t="s">
        <v>25</v>
      </c>
      <c r="K69" s="39" t="s">
        <v>116</v>
      </c>
      <c r="L69" s="3" t="s">
        <v>1</v>
      </c>
      <c r="M69" s="4"/>
      <c r="N69" s="5"/>
      <c r="O69" s="6"/>
      <c r="P69" s="6"/>
    </row>
    <row r="70" spans="1:16" x14ac:dyDescent="0.3">
      <c r="A70" s="320" t="str">
        <f>A2</f>
        <v>Tiền phòng Tháng 8</v>
      </c>
      <c r="B70" s="322" t="str">
        <f>B2</f>
        <v>Tiền điện Tháng 7</v>
      </c>
      <c r="C70" s="334"/>
      <c r="D70" s="334"/>
      <c r="E70" s="335"/>
      <c r="F70" s="322" t="str">
        <f>F2</f>
        <v>Tiền nước Tháng 7</v>
      </c>
      <c r="G70" s="323"/>
      <c r="H70" s="323"/>
      <c r="I70" s="324"/>
      <c r="J70" s="325" t="str">
        <f>J2</f>
        <v>Thuê bao truyền hình cáp Tháng 7</v>
      </c>
      <c r="K70" s="327" t="str">
        <f>K2</f>
        <v>Số tiền phải đóng (đồng)</v>
      </c>
      <c r="L70" s="308"/>
      <c r="M70" s="40"/>
      <c r="N70" s="12"/>
      <c r="O70" s="12"/>
      <c r="P70" s="12"/>
    </row>
    <row r="71" spans="1:16" ht="59.25" x14ac:dyDescent="0.3">
      <c r="A71" s="321"/>
      <c r="B71" s="50" t="s">
        <v>8</v>
      </c>
      <c r="C71" s="50" t="s">
        <v>9</v>
      </c>
      <c r="D71" s="191" t="s">
        <v>10</v>
      </c>
      <c r="E71" s="189" t="s">
        <v>11</v>
      </c>
      <c r="F71" s="50" t="s">
        <v>8</v>
      </c>
      <c r="G71" s="50" t="s">
        <v>9</v>
      </c>
      <c r="H71" s="188" t="s">
        <v>12</v>
      </c>
      <c r="I71" s="190" t="s">
        <v>11</v>
      </c>
      <c r="J71" s="326"/>
      <c r="K71" s="328"/>
      <c r="L71" s="309"/>
      <c r="M71" s="40"/>
      <c r="N71" s="12"/>
      <c r="O71" s="12"/>
      <c r="P71" s="13"/>
    </row>
    <row r="72" spans="1:16" x14ac:dyDescent="0.3">
      <c r="A72" s="111">
        <f>A65</f>
        <v>1300000</v>
      </c>
      <c r="B72" s="114">
        <v>14458</v>
      </c>
      <c r="C72" s="114">
        <v>14620</v>
      </c>
      <c r="D72" s="14">
        <f>C72-B72</f>
        <v>162</v>
      </c>
      <c r="E72" s="41">
        <f>IF(D72&lt;=50,D72*$N$2,(D72-50)*$N$3+50*$N$2)</f>
        <v>542000</v>
      </c>
      <c r="F72" s="112">
        <v>682</v>
      </c>
      <c r="G72" s="112">
        <v>683</v>
      </c>
      <c r="H72" s="16">
        <f>G72-F72</f>
        <v>1</v>
      </c>
      <c r="I72" s="17">
        <f>H72*$O$2</f>
        <v>15000</v>
      </c>
      <c r="J72" s="17"/>
      <c r="K72" s="18">
        <f>A72+E72+I72+J72</f>
        <v>1857000</v>
      </c>
      <c r="L72" s="309"/>
      <c r="M72" s="19"/>
      <c r="N72" s="20"/>
      <c r="O72" s="21"/>
      <c r="P72" s="21"/>
    </row>
    <row r="73" spans="1:16" ht="20.25" thickBot="1" x14ac:dyDescent="0.35">
      <c r="A73" s="317" t="str">
        <f>A32</f>
        <v xml:space="preserve">C.YẾN: 090.1357.000 Lưu ý: Vui lòng thanh toán trước ngày 01/06/2020 tại địa chỉ nhà số 43A Nguyễn Văn Cự, P.Tân Tạo A, Q.Bình Tân </v>
      </c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7"/>
      <c r="M73" s="22"/>
      <c r="N73" s="99"/>
      <c r="O73" s="100"/>
    </row>
    <row r="74" spans="1:16" ht="19.5" thickTop="1" x14ac:dyDescent="0.3">
      <c r="M74" s="30"/>
    </row>
    <row r="75" spans="1:16" ht="9.75" customHeight="1" thickBot="1" x14ac:dyDescent="0.35">
      <c r="A75" s="32"/>
      <c r="B75" s="33"/>
      <c r="C75" s="33"/>
      <c r="D75" s="33"/>
      <c r="E75" s="34"/>
      <c r="F75" s="33"/>
      <c r="G75" s="33"/>
      <c r="H75" s="35"/>
      <c r="I75" s="32"/>
      <c r="J75" s="32"/>
      <c r="K75" s="32"/>
      <c r="L75" s="34"/>
      <c r="M75" s="30"/>
    </row>
    <row r="76" spans="1:16" ht="21" thickTop="1" x14ac:dyDescent="0.3">
      <c r="A76" s="299" t="s">
        <v>26</v>
      </c>
      <c r="B76" s="300"/>
      <c r="C76" s="301" t="str">
        <f>C1</f>
        <v>TIỀN NHÀ TRỌ THÁNG 8/2020</v>
      </c>
      <c r="D76" s="301"/>
      <c r="E76" s="301"/>
      <c r="F76" s="301"/>
      <c r="G76" s="301"/>
      <c r="H76" s="301"/>
      <c r="I76" s="301"/>
      <c r="J76" s="38" t="s">
        <v>136</v>
      </c>
      <c r="K76" s="39" t="s">
        <v>69</v>
      </c>
      <c r="L76" s="3" t="s">
        <v>1</v>
      </c>
      <c r="M76" s="48">
        <v>40955</v>
      </c>
      <c r="N76" s="5"/>
      <c r="O76" s="6"/>
      <c r="P76" s="6"/>
    </row>
    <row r="77" spans="1:16" x14ac:dyDescent="0.3">
      <c r="A77" s="320" t="str">
        <f>A2</f>
        <v>Tiền phòng Tháng 8</v>
      </c>
      <c r="B77" s="322" t="str">
        <f>B2</f>
        <v>Tiền điện Tháng 7</v>
      </c>
      <c r="C77" s="334"/>
      <c r="D77" s="334"/>
      <c r="E77" s="335"/>
      <c r="F77" s="322" t="str">
        <f>F2</f>
        <v>Tiền nước Tháng 7</v>
      </c>
      <c r="G77" s="323"/>
      <c r="H77" s="323"/>
      <c r="I77" s="324"/>
      <c r="J77" s="325" t="str">
        <f>J2</f>
        <v>Thuê bao truyền hình cáp Tháng 7</v>
      </c>
      <c r="K77" s="327" t="str">
        <f>K2</f>
        <v>Số tiền phải đóng (đồng)</v>
      </c>
      <c r="L77" s="308"/>
      <c r="M77" s="40"/>
      <c r="N77" s="12"/>
      <c r="O77" s="12"/>
      <c r="P77" s="12"/>
    </row>
    <row r="78" spans="1:16" ht="59.25" x14ac:dyDescent="0.3">
      <c r="A78" s="321"/>
      <c r="B78" s="50" t="s">
        <v>8</v>
      </c>
      <c r="C78" s="50" t="s">
        <v>9</v>
      </c>
      <c r="D78" s="191" t="s">
        <v>10</v>
      </c>
      <c r="E78" s="189" t="s">
        <v>11</v>
      </c>
      <c r="F78" s="50" t="s">
        <v>8</v>
      </c>
      <c r="G78" s="50" t="s">
        <v>9</v>
      </c>
      <c r="H78" s="188" t="s">
        <v>12</v>
      </c>
      <c r="I78" s="190" t="s">
        <v>11</v>
      </c>
      <c r="J78" s="326"/>
      <c r="K78" s="328"/>
      <c r="L78" s="309"/>
      <c r="M78" s="40"/>
      <c r="N78" s="12"/>
      <c r="O78" s="12"/>
      <c r="P78" s="13"/>
    </row>
    <row r="79" spans="1:16" x14ac:dyDescent="0.3">
      <c r="A79" s="111">
        <v>1300000</v>
      </c>
      <c r="B79" s="114">
        <v>20987</v>
      </c>
      <c r="C79" s="114">
        <v>21051</v>
      </c>
      <c r="D79" s="14">
        <f>C79-B79</f>
        <v>64</v>
      </c>
      <c r="E79" s="15">
        <f>IF(D79&lt;=50,D79*$N$2,(D79-50)*$N$3+50*$N$2)</f>
        <v>199000</v>
      </c>
      <c r="F79" s="112">
        <v>912</v>
      </c>
      <c r="G79" s="112">
        <v>914</v>
      </c>
      <c r="H79" s="16">
        <f>G79-F79</f>
        <v>2</v>
      </c>
      <c r="I79" s="17">
        <f>H79*$O$2</f>
        <v>30000</v>
      </c>
      <c r="J79" s="17"/>
      <c r="K79" s="18">
        <f>A79+E79+I79+J79</f>
        <v>1529000</v>
      </c>
      <c r="L79" s="309"/>
      <c r="M79" s="19"/>
      <c r="N79" s="20"/>
      <c r="O79" s="21"/>
      <c r="P79" s="21"/>
    </row>
    <row r="80" spans="1:16" ht="23.25" customHeight="1" x14ac:dyDescent="0.3">
      <c r="A80" s="402" t="str">
        <f>A73</f>
        <v xml:space="preserve">C.YẾN: 090.1357.000 Lưu ý: Vui lòng thanh toán trước ngày 01/06/2020 tại địa chỉ nhà số 43A Nguyễn Văn Cự, P.Tân Tạo A, Q.Bình Tân </v>
      </c>
      <c r="B80" s="402"/>
      <c r="C80" s="402"/>
      <c r="D80" s="402"/>
      <c r="E80" s="402"/>
      <c r="F80" s="402"/>
      <c r="G80" s="402"/>
      <c r="H80" s="402"/>
      <c r="I80" s="402"/>
      <c r="J80" s="402"/>
      <c r="K80" s="402"/>
      <c r="L80" s="402"/>
      <c r="M80" s="122"/>
      <c r="N80" s="126"/>
      <c r="O80" s="123"/>
      <c r="P80" s="123"/>
    </row>
    <row r="81" spans="1:16" ht="53.25" customHeight="1" thickBot="1" x14ac:dyDescent="0.35">
      <c r="A81" s="317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7"/>
      <c r="M81" s="101"/>
      <c r="O81" s="75"/>
    </row>
    <row r="82" spans="1:16" ht="21" thickTop="1" x14ac:dyDescent="0.3">
      <c r="A82" s="299" t="s">
        <v>27</v>
      </c>
      <c r="B82" s="300"/>
      <c r="C82" s="301" t="str">
        <f>C1</f>
        <v>TIỀN NHÀ TRỌ THÁNG 8/2020</v>
      </c>
      <c r="D82" s="301"/>
      <c r="E82" s="301"/>
      <c r="F82" s="301"/>
      <c r="G82" s="301"/>
      <c r="H82" s="301"/>
      <c r="I82" s="301"/>
      <c r="J82" s="38" t="s">
        <v>73</v>
      </c>
      <c r="K82" s="39" t="s">
        <v>106</v>
      </c>
      <c r="L82" s="3" t="s">
        <v>1</v>
      </c>
      <c r="M82" s="46">
        <v>41020</v>
      </c>
      <c r="N82" s="5"/>
      <c r="O82" s="6"/>
      <c r="P82" s="6"/>
    </row>
    <row r="83" spans="1:16" x14ac:dyDescent="0.3">
      <c r="A83" s="320" t="str">
        <f>A2</f>
        <v>Tiền phòng Tháng 8</v>
      </c>
      <c r="B83" s="322" t="str">
        <f>B2</f>
        <v>Tiền điện Tháng 7</v>
      </c>
      <c r="C83" s="334"/>
      <c r="D83" s="334"/>
      <c r="E83" s="335"/>
      <c r="F83" s="322" t="str">
        <f>F2</f>
        <v>Tiền nước Tháng 7</v>
      </c>
      <c r="G83" s="323"/>
      <c r="H83" s="323"/>
      <c r="I83" s="324"/>
      <c r="J83" s="325" t="str">
        <f>J2</f>
        <v>Thuê bao truyền hình cáp Tháng 7</v>
      </c>
      <c r="K83" s="327" t="str">
        <f>K2</f>
        <v>Số tiền phải đóng (đồng)</v>
      </c>
      <c r="L83" s="308"/>
      <c r="M83" s="40"/>
      <c r="N83" s="12"/>
      <c r="O83" s="12"/>
      <c r="P83" s="12"/>
    </row>
    <row r="84" spans="1:16" ht="59.25" x14ac:dyDescent="0.3">
      <c r="A84" s="321"/>
      <c r="B84" s="50" t="s">
        <v>8</v>
      </c>
      <c r="C84" s="50" t="s">
        <v>9</v>
      </c>
      <c r="D84" s="191" t="s">
        <v>10</v>
      </c>
      <c r="E84" s="189" t="s">
        <v>11</v>
      </c>
      <c r="F84" s="50" t="s">
        <v>8</v>
      </c>
      <c r="G84" s="50" t="s">
        <v>9</v>
      </c>
      <c r="H84" s="188" t="s">
        <v>12</v>
      </c>
      <c r="I84" s="190" t="s">
        <v>11</v>
      </c>
      <c r="J84" s="326"/>
      <c r="K84" s="328"/>
      <c r="L84" s="309"/>
      <c r="M84" s="40"/>
      <c r="N84" s="12"/>
      <c r="O84" s="12"/>
      <c r="P84" s="13"/>
    </row>
    <row r="85" spans="1:16" x14ac:dyDescent="0.3">
      <c r="A85" s="111">
        <f>A72</f>
        <v>1300000</v>
      </c>
      <c r="B85" s="113">
        <v>5663</v>
      </c>
      <c r="C85" s="113">
        <v>5769</v>
      </c>
      <c r="D85" s="14">
        <f>C85-B85+D87</f>
        <v>106</v>
      </c>
      <c r="E85" s="41">
        <f>IF(D85&lt;=50,D85*$N$2,(D85-50)*$N$3+50*$N$2)</f>
        <v>346000</v>
      </c>
      <c r="F85" s="112">
        <v>801</v>
      </c>
      <c r="G85" s="112">
        <v>809</v>
      </c>
      <c r="H85" s="16">
        <f>G85-F85</f>
        <v>8</v>
      </c>
      <c r="I85" s="17">
        <f>H85*$O$2</f>
        <v>120000</v>
      </c>
      <c r="J85" s="17"/>
      <c r="K85" s="18">
        <f>A85+E85+I85+J85</f>
        <v>1766000</v>
      </c>
      <c r="L85" s="309"/>
      <c r="M85" s="19"/>
      <c r="N85" s="20"/>
      <c r="O85" s="21"/>
      <c r="P85" s="21"/>
    </row>
    <row r="86" spans="1:16" s="43" customFormat="1" ht="16.5" thickBot="1" x14ac:dyDescent="0.3">
      <c r="A86" s="310" t="str">
        <f>A32</f>
        <v xml:space="preserve">C.YẾN: 090.1357.000 Lưu ý: Vui lòng thanh toán trước ngày 01/06/2020 tại địa chỉ nhà số 43A Nguyễn Văn Cự, P.Tân Tạo A, Q.Bình Tân </v>
      </c>
      <c r="B86" s="400"/>
      <c r="C86" s="400"/>
      <c r="D86" s="400"/>
      <c r="E86" s="400"/>
      <c r="F86" s="400"/>
      <c r="G86" s="400"/>
      <c r="H86" s="400"/>
      <c r="I86" s="400"/>
      <c r="J86" s="400"/>
      <c r="K86" s="400"/>
      <c r="L86" s="401"/>
      <c r="M86" s="42"/>
      <c r="N86" s="316"/>
      <c r="O86" s="316"/>
    </row>
    <row r="87" spans="1:16" ht="19.5" thickTop="1" x14ac:dyDescent="0.3">
      <c r="B87" s="112"/>
      <c r="C87" s="112"/>
      <c r="F87" s="112"/>
      <c r="G87" s="112"/>
      <c r="M87" s="30"/>
    </row>
    <row r="88" spans="1:16" ht="19.5" thickBot="1" x14ac:dyDescent="0.35">
      <c r="A88" s="32"/>
      <c r="B88" s="33"/>
      <c r="C88" s="33"/>
      <c r="D88" s="33"/>
      <c r="E88" s="34"/>
      <c r="F88" s="33"/>
      <c r="G88" s="33"/>
      <c r="H88" s="35"/>
      <c r="I88" s="32"/>
      <c r="J88" s="32"/>
      <c r="K88" s="32"/>
      <c r="L88" s="34"/>
      <c r="M88" s="30"/>
    </row>
    <row r="89" spans="1:16" ht="21" thickTop="1" x14ac:dyDescent="0.3">
      <c r="A89" s="299" t="s">
        <v>28</v>
      </c>
      <c r="B89" s="300"/>
      <c r="C89" s="301" t="str">
        <f>C1</f>
        <v>TIỀN NHÀ TRỌ THÁNG 8/2020</v>
      </c>
      <c r="D89" s="301"/>
      <c r="E89" s="301"/>
      <c r="F89" s="301"/>
      <c r="G89" s="301"/>
      <c r="H89" s="301"/>
      <c r="I89" s="301"/>
      <c r="J89" s="38" t="s">
        <v>132</v>
      </c>
      <c r="K89" s="39" t="s">
        <v>69</v>
      </c>
      <c r="L89" s="3" t="s">
        <v>1</v>
      </c>
      <c r="M89" s="4"/>
      <c r="N89" s="5"/>
      <c r="O89" s="6"/>
      <c r="P89" s="6"/>
    </row>
    <row r="90" spans="1:16" x14ac:dyDescent="0.3">
      <c r="A90" s="320" t="str">
        <f>A2</f>
        <v>Tiền phòng Tháng 8</v>
      </c>
      <c r="B90" s="322" t="str">
        <f>B2</f>
        <v>Tiền điện Tháng 7</v>
      </c>
      <c r="C90" s="334"/>
      <c r="D90" s="334"/>
      <c r="E90" s="335"/>
      <c r="F90" s="322" t="str">
        <f>F2</f>
        <v>Tiền nước Tháng 7</v>
      </c>
      <c r="G90" s="323"/>
      <c r="H90" s="323"/>
      <c r="I90" s="324"/>
      <c r="J90" s="325" t="str">
        <f>J2</f>
        <v>Thuê bao truyền hình cáp Tháng 7</v>
      </c>
      <c r="K90" s="327" t="str">
        <f>K2</f>
        <v>Số tiền phải đóng (đồng)</v>
      </c>
      <c r="L90" s="308"/>
      <c r="M90" s="40"/>
      <c r="N90" s="12"/>
      <c r="O90" s="12"/>
      <c r="P90" s="12"/>
    </row>
    <row r="91" spans="1:16" ht="59.25" x14ac:dyDescent="0.3">
      <c r="A91" s="321"/>
      <c r="B91" s="50" t="s">
        <v>8</v>
      </c>
      <c r="C91" s="50" t="s">
        <v>9</v>
      </c>
      <c r="D91" s="191" t="s">
        <v>10</v>
      </c>
      <c r="E91" s="189" t="s">
        <v>11</v>
      </c>
      <c r="F91" s="50" t="s">
        <v>8</v>
      </c>
      <c r="G91" s="50" t="s">
        <v>9</v>
      </c>
      <c r="H91" s="188" t="s">
        <v>12</v>
      </c>
      <c r="I91" s="190" t="s">
        <v>11</v>
      </c>
      <c r="J91" s="326"/>
      <c r="K91" s="328"/>
      <c r="L91" s="309"/>
      <c r="M91" s="40"/>
      <c r="N91" s="12"/>
      <c r="O91" s="12"/>
      <c r="P91" s="13"/>
    </row>
    <row r="92" spans="1:16" x14ac:dyDescent="0.3">
      <c r="A92" s="111">
        <f>A85</f>
        <v>1300000</v>
      </c>
      <c r="B92" s="112">
        <v>4937</v>
      </c>
      <c r="C92" s="112">
        <v>4957</v>
      </c>
      <c r="D92" s="14">
        <f>C92-B92</f>
        <v>20</v>
      </c>
      <c r="E92" s="41">
        <f>IF(D92&lt;=50,D92*$N$2,(D92-50)*$N$3+50*$N$2)</f>
        <v>60000</v>
      </c>
      <c r="F92" s="112">
        <v>950</v>
      </c>
      <c r="G92" s="112">
        <v>952</v>
      </c>
      <c r="H92" s="16">
        <f>G92-F92</f>
        <v>2</v>
      </c>
      <c r="I92" s="17">
        <f>H92*$O$2</f>
        <v>30000</v>
      </c>
      <c r="J92" s="17">
        <v>0</v>
      </c>
      <c r="K92" s="18">
        <f>A92+E92+I92+J92</f>
        <v>1390000</v>
      </c>
      <c r="L92" s="309"/>
      <c r="M92" s="19"/>
      <c r="N92" s="20"/>
      <c r="O92" s="21"/>
      <c r="P92" s="21"/>
    </row>
    <row r="93" spans="1:16" ht="20.25" thickBot="1" x14ac:dyDescent="0.35">
      <c r="A93" s="317" t="str">
        <f>A86</f>
        <v xml:space="preserve">C.YẾN: 090.1357.000 Lưu ý: Vui lòng thanh toán trước ngày 01/06/2020 tại địa chỉ nhà số 43A Nguyễn Văn Cự, P.Tân Tạo A, Q.Bình Tân </v>
      </c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7"/>
      <c r="M93" s="22"/>
      <c r="N93" s="298"/>
      <c r="O93" s="298"/>
    </row>
    <row r="94" spans="1:16" ht="19.5" thickTop="1" x14ac:dyDescent="0.3">
      <c r="M94" s="30"/>
    </row>
    <row r="95" spans="1:16" ht="19.5" thickBot="1" x14ac:dyDescent="0.35">
      <c r="A95" s="32"/>
      <c r="B95" s="33"/>
      <c r="C95" s="33"/>
      <c r="D95" s="33"/>
      <c r="E95" s="34"/>
      <c r="F95" s="33"/>
      <c r="G95" s="33"/>
      <c r="H95" s="35"/>
      <c r="I95" s="32"/>
      <c r="J95" s="32"/>
      <c r="K95" s="32"/>
      <c r="L95" s="34"/>
      <c r="M95" s="30"/>
    </row>
    <row r="96" spans="1:16" ht="21" thickTop="1" x14ac:dyDescent="0.3">
      <c r="A96" s="299" t="s">
        <v>29</v>
      </c>
      <c r="B96" s="300"/>
      <c r="C96" s="301" t="str">
        <f>C1</f>
        <v>TIỀN NHÀ TRỌ THÁNG 8/2020</v>
      </c>
      <c r="D96" s="301"/>
      <c r="E96" s="301"/>
      <c r="F96" s="301"/>
      <c r="G96" s="301"/>
      <c r="H96" s="301"/>
      <c r="I96" s="301"/>
      <c r="J96" s="38" t="s">
        <v>137</v>
      </c>
      <c r="K96" s="39" t="s">
        <v>69</v>
      </c>
      <c r="L96" s="3" t="s">
        <v>1</v>
      </c>
      <c r="M96" s="46">
        <v>41008</v>
      </c>
      <c r="N96" s="5"/>
      <c r="O96" s="6"/>
      <c r="P96" s="6"/>
    </row>
    <row r="97" spans="1:16" x14ac:dyDescent="0.3">
      <c r="A97" s="341" t="s">
        <v>2</v>
      </c>
      <c r="B97" s="322" t="str">
        <f>B2</f>
        <v>Tiền điện Tháng 7</v>
      </c>
      <c r="C97" s="334"/>
      <c r="D97" s="334"/>
      <c r="E97" s="335"/>
      <c r="F97" s="322" t="str">
        <f>F2</f>
        <v>Tiền nước Tháng 7</v>
      </c>
      <c r="G97" s="323"/>
      <c r="H97" s="323"/>
      <c r="I97" s="324"/>
      <c r="J97" s="325" t="str">
        <f>J9</f>
        <v>Thuê bao truyền hình cáp Tháng 7</v>
      </c>
      <c r="K97" s="327" t="str">
        <f>K90</f>
        <v>Số tiền phải đóng (đồng)</v>
      </c>
      <c r="L97" s="308"/>
      <c r="M97" s="40"/>
      <c r="N97" s="12"/>
      <c r="O97" s="12"/>
      <c r="P97" s="12"/>
    </row>
    <row r="98" spans="1:16" ht="48.75" customHeight="1" x14ac:dyDescent="0.3">
      <c r="A98" s="342"/>
      <c r="B98" s="50" t="s">
        <v>8</v>
      </c>
      <c r="C98" s="50" t="s">
        <v>9</v>
      </c>
      <c r="D98" s="191" t="s">
        <v>10</v>
      </c>
      <c r="E98" s="189" t="s">
        <v>11</v>
      </c>
      <c r="F98" s="50" t="s">
        <v>8</v>
      </c>
      <c r="G98" s="50" t="s">
        <v>9</v>
      </c>
      <c r="H98" s="188" t="s">
        <v>12</v>
      </c>
      <c r="I98" s="190" t="s">
        <v>11</v>
      </c>
      <c r="J98" s="326"/>
      <c r="K98" s="328"/>
      <c r="L98" s="309"/>
      <c r="M98" s="40"/>
      <c r="N98" s="12"/>
      <c r="O98" s="12"/>
      <c r="P98" s="13"/>
    </row>
    <row r="99" spans="1:16" x14ac:dyDescent="0.3">
      <c r="A99" s="111">
        <f>A92</f>
        <v>1300000</v>
      </c>
      <c r="B99" s="112">
        <v>6387</v>
      </c>
      <c r="C99" s="112">
        <v>6527</v>
      </c>
      <c r="D99" s="112">
        <f>C99-B99</f>
        <v>140</v>
      </c>
      <c r="E99" s="41">
        <f>IF(D99&lt;=50,D99*$N$2,(D99-50)*$N$3+50*$N$2)</f>
        <v>465000</v>
      </c>
      <c r="F99" s="112">
        <v>338</v>
      </c>
      <c r="G99" s="112">
        <v>345</v>
      </c>
      <c r="H99" s="16">
        <f>G99-F99</f>
        <v>7</v>
      </c>
      <c r="I99" s="17">
        <f>H99*$O$2</f>
        <v>105000</v>
      </c>
      <c r="J99" s="17">
        <v>0</v>
      </c>
      <c r="K99" s="18">
        <f>A99+E99+I99+J99</f>
        <v>1870000</v>
      </c>
      <c r="L99" s="309"/>
      <c r="M99" s="19"/>
      <c r="N99" s="20"/>
      <c r="O99" s="21"/>
      <c r="P99" s="21"/>
    </row>
    <row r="100" spans="1:16" ht="20.25" thickBot="1" x14ac:dyDescent="0.35">
      <c r="A100" s="317" t="str">
        <f>A32</f>
        <v xml:space="preserve">C.YẾN: 090.1357.000 Lưu ý: Vui lòng thanh toán trước ngày 01/06/2020 tại địa chỉ nhà số 43A Nguyễn Văn Cự, P.Tân Tạo A, Q.Bình Tân </v>
      </c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7"/>
      <c r="M100" s="22"/>
      <c r="N100" s="298"/>
      <c r="O100" s="298"/>
    </row>
    <row r="101" spans="1:16" ht="19.5" thickTop="1" x14ac:dyDescent="0.3">
      <c r="M101" s="30"/>
    </row>
    <row r="102" spans="1:16" ht="19.5" thickBot="1" x14ac:dyDescent="0.35">
      <c r="A102" s="32"/>
      <c r="B102" s="33"/>
      <c r="C102" s="33"/>
      <c r="D102" s="33"/>
      <c r="E102" s="51"/>
      <c r="F102" s="33"/>
      <c r="G102" s="33"/>
      <c r="H102" s="35"/>
      <c r="I102" s="32"/>
      <c r="J102" s="32"/>
      <c r="K102" s="32"/>
      <c r="L102" s="34"/>
      <c r="M102" s="30"/>
    </row>
    <row r="103" spans="1:16" s="55" customFormat="1" ht="21" thickTop="1" x14ac:dyDescent="0.35">
      <c r="A103" s="299" t="s">
        <v>30</v>
      </c>
      <c r="B103" s="300"/>
      <c r="C103" s="301" t="str">
        <f>C1</f>
        <v>TIỀN NHÀ TRỌ THÁNG 8/2020</v>
      </c>
      <c r="D103" s="301"/>
      <c r="E103" s="301"/>
      <c r="F103" s="301"/>
      <c r="G103" s="301"/>
      <c r="H103" s="301"/>
      <c r="I103" s="301"/>
      <c r="J103" s="38" t="s">
        <v>107</v>
      </c>
      <c r="K103" s="39" t="s">
        <v>108</v>
      </c>
      <c r="L103" s="3" t="s">
        <v>1</v>
      </c>
      <c r="M103" s="52"/>
      <c r="N103" s="53"/>
      <c r="O103" s="54"/>
      <c r="P103" s="54"/>
    </row>
    <row r="104" spans="1:16" x14ac:dyDescent="0.3">
      <c r="A104" s="320" t="str">
        <f>A2</f>
        <v>Tiền phòng Tháng 8</v>
      </c>
      <c r="B104" s="322" t="str">
        <f>B2</f>
        <v>Tiền điện Tháng 7</v>
      </c>
      <c r="C104" s="334"/>
      <c r="D104" s="334"/>
      <c r="E104" s="335"/>
      <c r="F104" s="322" t="str">
        <f>F2</f>
        <v>Tiền nước Tháng 7</v>
      </c>
      <c r="G104" s="323"/>
      <c r="H104" s="323"/>
      <c r="I104" s="324"/>
      <c r="J104" s="325" t="str">
        <f>J2</f>
        <v>Thuê bao truyền hình cáp Tháng 7</v>
      </c>
      <c r="K104" s="327" t="str">
        <f>K2</f>
        <v>Số tiền phải đóng (đồng)</v>
      </c>
      <c r="L104" s="308"/>
      <c r="M104" s="40"/>
      <c r="N104" s="12"/>
      <c r="O104" s="12"/>
      <c r="P104" s="12"/>
    </row>
    <row r="105" spans="1:16" ht="59.25" x14ac:dyDescent="0.3">
      <c r="A105" s="321"/>
      <c r="B105" s="50" t="s">
        <v>8</v>
      </c>
      <c r="C105" s="50" t="s">
        <v>9</v>
      </c>
      <c r="D105" s="191" t="s">
        <v>10</v>
      </c>
      <c r="E105" s="189" t="s">
        <v>11</v>
      </c>
      <c r="F105" s="50" t="s">
        <v>8</v>
      </c>
      <c r="G105" s="50" t="s">
        <v>9</v>
      </c>
      <c r="H105" s="188" t="s">
        <v>12</v>
      </c>
      <c r="I105" s="190" t="s">
        <v>11</v>
      </c>
      <c r="J105" s="326"/>
      <c r="K105" s="328"/>
      <c r="L105" s="309"/>
      <c r="M105" s="40"/>
      <c r="N105" s="12"/>
      <c r="O105" s="12"/>
      <c r="P105" s="13"/>
    </row>
    <row r="106" spans="1:16" x14ac:dyDescent="0.3">
      <c r="A106" s="111">
        <v>1300000</v>
      </c>
      <c r="B106" s="112">
        <v>4960</v>
      </c>
      <c r="C106" s="112">
        <v>4980</v>
      </c>
      <c r="D106" s="14">
        <f>C106-B106</f>
        <v>20</v>
      </c>
      <c r="E106" s="41">
        <f>IF(D106&lt;=50,D106*$N$2,(D106-50)*$N$3+50*$N$2)</f>
        <v>60000</v>
      </c>
      <c r="F106" s="112">
        <v>623</v>
      </c>
      <c r="G106" s="112">
        <v>624</v>
      </c>
      <c r="H106" s="16">
        <f>G106-F106</f>
        <v>1</v>
      </c>
      <c r="I106" s="17">
        <f>H106*$O$2</f>
        <v>15000</v>
      </c>
      <c r="J106" s="17"/>
      <c r="K106" s="18">
        <f>A106+E106+I106+J106</f>
        <v>1375000</v>
      </c>
      <c r="L106" s="309"/>
      <c r="M106" s="19"/>
      <c r="N106" s="20"/>
      <c r="O106" s="21"/>
      <c r="P106" s="21"/>
    </row>
    <row r="107" spans="1:16" ht="20.25" thickBot="1" x14ac:dyDescent="0.35">
      <c r="A107" s="317" t="str">
        <f>A100</f>
        <v xml:space="preserve">C.YẾN: 090.1357.000 Lưu ý: Vui lòng thanh toán trước ngày 01/06/2020 tại địa chỉ nhà số 43A Nguyễn Văn Cự, P.Tân Tạo A, Q.Bình Tân 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7"/>
      <c r="M107" s="102">
        <v>706</v>
      </c>
      <c r="N107" s="103">
        <v>732</v>
      </c>
      <c r="O107" s="103"/>
    </row>
    <row r="108" spans="1:16" ht="23.25" customHeight="1" thickTop="1" x14ac:dyDescent="0.3">
      <c r="A108" s="107"/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9"/>
      <c r="M108" s="102"/>
      <c r="N108" s="103"/>
      <c r="O108" s="103"/>
    </row>
    <row r="109" spans="1:16" ht="34.5" customHeight="1" thickBot="1" x14ac:dyDescent="0.35">
      <c r="A109" s="107"/>
      <c r="B109" s="12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9"/>
      <c r="M109" s="102"/>
      <c r="N109" s="103"/>
      <c r="O109" s="103"/>
    </row>
    <row r="110" spans="1:16" ht="21" thickTop="1" x14ac:dyDescent="0.3">
      <c r="A110" s="299" t="s">
        <v>31</v>
      </c>
      <c r="B110" s="300"/>
      <c r="C110" s="301" t="str">
        <f>C1</f>
        <v>TIỀN NHÀ TRỌ THÁNG 8/2020</v>
      </c>
      <c r="D110" s="301"/>
      <c r="E110" s="301"/>
      <c r="F110" s="301"/>
      <c r="G110" s="301"/>
      <c r="H110" s="301"/>
      <c r="I110" s="301"/>
      <c r="J110" s="176" t="s">
        <v>153</v>
      </c>
      <c r="K110" s="39" t="s">
        <v>69</v>
      </c>
      <c r="L110" s="3" t="s">
        <v>1</v>
      </c>
      <c r="M110" s="4"/>
      <c r="N110" s="5"/>
      <c r="O110" s="6"/>
      <c r="P110" s="6"/>
    </row>
    <row r="111" spans="1:16" x14ac:dyDescent="0.3">
      <c r="A111" s="320" t="str">
        <f>A2</f>
        <v>Tiền phòng Tháng 8</v>
      </c>
      <c r="B111" s="322" t="str">
        <f>B2</f>
        <v>Tiền điện Tháng 7</v>
      </c>
      <c r="C111" s="334"/>
      <c r="D111" s="334"/>
      <c r="E111" s="335"/>
      <c r="F111" s="322" t="str">
        <f>F2</f>
        <v>Tiền nước Tháng 7</v>
      </c>
      <c r="G111" s="323"/>
      <c r="H111" s="323"/>
      <c r="I111" s="324"/>
      <c r="J111" s="325" t="str">
        <f>J2</f>
        <v>Thuê bao truyền hình cáp Tháng 7</v>
      </c>
      <c r="K111" s="327" t="str">
        <f>K2</f>
        <v>Số tiền phải đóng (đồng)</v>
      </c>
      <c r="L111" s="308"/>
      <c r="M111" s="11"/>
      <c r="N111" s="12"/>
      <c r="O111" s="12"/>
      <c r="P111" s="12"/>
    </row>
    <row r="112" spans="1:16" ht="59.25" x14ac:dyDescent="0.3">
      <c r="A112" s="321"/>
      <c r="B112" s="50" t="s">
        <v>8</v>
      </c>
      <c r="C112" s="50" t="s">
        <v>9</v>
      </c>
      <c r="D112" s="191" t="s">
        <v>10</v>
      </c>
      <c r="E112" s="189" t="s">
        <v>11</v>
      </c>
      <c r="F112" s="50" t="s">
        <v>8</v>
      </c>
      <c r="G112" s="50" t="s">
        <v>9</v>
      </c>
      <c r="H112" s="188" t="s">
        <v>12</v>
      </c>
      <c r="I112" s="190" t="s">
        <v>11</v>
      </c>
      <c r="J112" s="326"/>
      <c r="K112" s="328"/>
      <c r="L112" s="309"/>
      <c r="M112" s="11"/>
      <c r="N112" s="12"/>
      <c r="O112" s="12"/>
      <c r="P112" s="13"/>
    </row>
    <row r="113" spans="1:16" x14ac:dyDescent="0.3">
      <c r="A113" s="111">
        <v>1500000</v>
      </c>
      <c r="B113" s="112">
        <v>4702</v>
      </c>
      <c r="C113" s="112">
        <v>4906</v>
      </c>
      <c r="D113" s="14">
        <f>C113-B113</f>
        <v>204</v>
      </c>
      <c r="E113" s="41">
        <f>IF(D113&lt;=50,D113*$N$2,(D113-50)*$N$3+50*$N$2)</f>
        <v>689000</v>
      </c>
      <c r="F113" s="112">
        <v>370</v>
      </c>
      <c r="G113" s="112">
        <v>378</v>
      </c>
      <c r="H113" s="16">
        <f>G113-F113</f>
        <v>8</v>
      </c>
      <c r="I113" s="17">
        <f>H113*$O$2</f>
        <v>120000</v>
      </c>
      <c r="J113" s="17">
        <v>0</v>
      </c>
      <c r="K113" s="18">
        <f>A113+E113+I113+J113</f>
        <v>2309000</v>
      </c>
      <c r="L113" s="309"/>
      <c r="M113" s="19"/>
      <c r="N113" s="20"/>
      <c r="O113" s="21"/>
      <c r="P113" s="21"/>
    </row>
    <row r="114" spans="1:16" ht="20.25" thickBot="1" x14ac:dyDescent="0.35">
      <c r="A114" s="317" t="str">
        <f>A32</f>
        <v xml:space="preserve">C.YẾN: 090.1357.000 Lưu ý: Vui lòng thanh toán trước ngày 01/06/2020 tại địa chỉ nhà số 43A Nguyễn Văn Cự, P.Tân Tạo A, Q.Bình Tân </v>
      </c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7"/>
      <c r="M114" s="104"/>
    </row>
    <row r="115" spans="1:16" ht="19.5" thickTop="1" x14ac:dyDescent="0.3">
      <c r="M115" s="30"/>
    </row>
    <row r="116" spans="1:16" ht="19.5" thickBot="1" x14ac:dyDescent="0.35">
      <c r="A116" s="32"/>
      <c r="B116" s="33"/>
      <c r="C116" s="33"/>
      <c r="D116" s="33"/>
      <c r="E116" s="34"/>
      <c r="F116" s="33"/>
      <c r="G116" s="33"/>
      <c r="H116" s="35"/>
      <c r="I116" s="32"/>
      <c r="J116" s="32"/>
      <c r="K116" s="32"/>
      <c r="L116" s="34"/>
      <c r="M116" s="30"/>
    </row>
    <row r="117" spans="1:16" ht="21" thickTop="1" x14ac:dyDescent="0.3">
      <c r="A117" s="299" t="s">
        <v>32</v>
      </c>
      <c r="B117" s="300"/>
      <c r="C117" s="301" t="str">
        <f>C1</f>
        <v>TIỀN NHÀ TRỌ THÁNG 8/2020</v>
      </c>
      <c r="D117" s="301"/>
      <c r="E117" s="301"/>
      <c r="F117" s="301"/>
      <c r="G117" s="301"/>
      <c r="H117" s="301"/>
      <c r="I117" s="301"/>
      <c r="J117" s="38" t="s">
        <v>78</v>
      </c>
      <c r="K117" s="39" t="s">
        <v>79</v>
      </c>
      <c r="L117" s="3" t="s">
        <v>1</v>
      </c>
      <c r="M117" s="48">
        <v>40945</v>
      </c>
      <c r="N117" s="5"/>
      <c r="O117" s="6"/>
      <c r="P117" s="6"/>
    </row>
    <row r="118" spans="1:16" x14ac:dyDescent="0.3">
      <c r="A118" s="320" t="str">
        <f>A2</f>
        <v>Tiền phòng Tháng 8</v>
      </c>
      <c r="B118" s="322" t="str">
        <f>B2</f>
        <v>Tiền điện Tháng 7</v>
      </c>
      <c r="C118" s="334"/>
      <c r="D118" s="334"/>
      <c r="E118" s="335"/>
      <c r="F118" s="322" t="str">
        <f>F2</f>
        <v>Tiền nước Tháng 7</v>
      </c>
      <c r="G118" s="323"/>
      <c r="H118" s="323"/>
      <c r="I118" s="324"/>
      <c r="J118" s="325" t="str">
        <f>J2</f>
        <v>Thuê bao truyền hình cáp Tháng 7</v>
      </c>
      <c r="K118" s="327" t="str">
        <f>K2</f>
        <v>Số tiền phải đóng (đồng)</v>
      </c>
      <c r="L118" s="308">
        <f>K120+K122</f>
        <v>7621000</v>
      </c>
      <c r="M118" s="40"/>
      <c r="N118" s="12"/>
      <c r="O118" s="12"/>
      <c r="P118" s="12"/>
    </row>
    <row r="119" spans="1:16" ht="59.25" x14ac:dyDescent="0.3">
      <c r="A119" s="321"/>
      <c r="B119" s="50" t="s">
        <v>8</v>
      </c>
      <c r="C119" s="50" t="s">
        <v>9</v>
      </c>
      <c r="D119" s="191" t="s">
        <v>10</v>
      </c>
      <c r="E119" s="189" t="s">
        <v>11</v>
      </c>
      <c r="F119" s="50" t="s">
        <v>8</v>
      </c>
      <c r="G119" s="50" t="s">
        <v>9</v>
      </c>
      <c r="H119" s="188" t="s">
        <v>12</v>
      </c>
      <c r="I119" s="190" t="s">
        <v>11</v>
      </c>
      <c r="J119" s="326"/>
      <c r="K119" s="328"/>
      <c r="L119" s="309"/>
      <c r="M119" s="40"/>
      <c r="N119" s="12"/>
      <c r="O119" s="12"/>
      <c r="P119" s="13"/>
    </row>
    <row r="120" spans="1:16" x14ac:dyDescent="0.3">
      <c r="A120" s="111">
        <f>3500000</f>
        <v>3500000</v>
      </c>
      <c r="B120" s="112">
        <v>8552</v>
      </c>
      <c r="C120" s="112">
        <v>8868</v>
      </c>
      <c r="D120" s="14">
        <f>C120-B120</f>
        <v>316</v>
      </c>
      <c r="E120" s="15">
        <f>IF(D120&lt;=50,D120*$N$2,(D120-50)*$N$3+50*$N$2)</f>
        <v>1081000</v>
      </c>
      <c r="F120" s="112">
        <v>1437</v>
      </c>
      <c r="G120" s="112">
        <v>1458</v>
      </c>
      <c r="H120" s="16">
        <f>G120-F120</f>
        <v>21</v>
      </c>
      <c r="I120" s="17">
        <f>H120*$O$4</f>
        <v>315000</v>
      </c>
      <c r="J120" s="17">
        <v>0</v>
      </c>
      <c r="K120" s="18">
        <f>(A120+E120+I120+J120)</f>
        <v>4896000</v>
      </c>
      <c r="L120" s="309"/>
      <c r="M120" s="19"/>
      <c r="N120" s="20"/>
      <c r="O120" s="21"/>
      <c r="P120" s="21"/>
    </row>
    <row r="121" spans="1:16" ht="20.25" thickBot="1" x14ac:dyDescent="0.35">
      <c r="A121" s="317" t="str">
        <f>A32</f>
        <v xml:space="preserve">C.YẾN: 090.1357.000 Lưu ý: Vui lòng thanh toán trước ngày 01/06/2020 tại địa chỉ nhà số 43A Nguyễn Văn Cự, P.Tân Tạo A, Q.Bình Tân </v>
      </c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7"/>
      <c r="M121" s="102">
        <v>926</v>
      </c>
      <c r="N121" s="298">
        <v>955</v>
      </c>
      <c r="O121" s="298"/>
    </row>
    <row r="122" spans="1:16" ht="19.5" thickTop="1" x14ac:dyDescent="0.3">
      <c r="E122" s="45"/>
      <c r="J122" s="56"/>
      <c r="K122" s="27">
        <v>2725000</v>
      </c>
    </row>
    <row r="123" spans="1:16" ht="19.5" thickBot="1" x14ac:dyDescent="0.35">
      <c r="A123" s="32"/>
      <c r="B123" s="33"/>
      <c r="C123" s="33"/>
      <c r="D123" s="33"/>
      <c r="E123" s="34"/>
      <c r="F123" s="33"/>
      <c r="G123" s="33"/>
      <c r="H123" s="35"/>
      <c r="I123" s="32"/>
      <c r="J123" s="32"/>
      <c r="K123" s="32"/>
      <c r="L123" s="34"/>
    </row>
    <row r="124" spans="1:16" ht="21" thickTop="1" x14ac:dyDescent="0.3">
      <c r="A124" s="299" t="s">
        <v>33</v>
      </c>
      <c r="B124" s="300"/>
      <c r="C124" s="301" t="str">
        <f>C1</f>
        <v>TIỀN NHÀ TRỌ THÁNG 8/2020</v>
      </c>
      <c r="D124" s="301"/>
      <c r="E124" s="301"/>
      <c r="F124" s="301"/>
      <c r="G124" s="301"/>
      <c r="H124" s="301"/>
      <c r="I124" s="301"/>
      <c r="J124" s="38" t="s">
        <v>109</v>
      </c>
      <c r="K124" s="39" t="s">
        <v>34</v>
      </c>
      <c r="L124" s="3" t="s">
        <v>1</v>
      </c>
      <c r="M124" s="46">
        <v>41058</v>
      </c>
      <c r="N124" s="5"/>
      <c r="O124" s="6"/>
      <c r="P124" s="6"/>
    </row>
    <row r="125" spans="1:16" x14ac:dyDescent="0.3">
      <c r="A125" s="320" t="str">
        <f>A2</f>
        <v>Tiền phòng Tháng 8</v>
      </c>
      <c r="B125" s="322" t="str">
        <f>B2</f>
        <v>Tiền điện Tháng 7</v>
      </c>
      <c r="C125" s="334"/>
      <c r="D125" s="334"/>
      <c r="E125" s="335"/>
      <c r="F125" s="322" t="str">
        <f>F2</f>
        <v>Tiền nước Tháng 7</v>
      </c>
      <c r="G125" s="323"/>
      <c r="H125" s="323"/>
      <c r="I125" s="324"/>
      <c r="J125" s="325" t="str">
        <f>J2</f>
        <v>Thuê bao truyền hình cáp Tháng 7</v>
      </c>
      <c r="K125" s="327" t="str">
        <f>K2</f>
        <v>Số tiền phải đóng (đồng)</v>
      </c>
      <c r="L125" s="308"/>
      <c r="M125" s="11"/>
      <c r="N125" s="12"/>
      <c r="O125" s="12"/>
      <c r="P125" s="12"/>
    </row>
    <row r="126" spans="1:16" ht="59.25" x14ac:dyDescent="0.3">
      <c r="A126" s="321"/>
      <c r="B126" s="50" t="s">
        <v>8</v>
      </c>
      <c r="C126" s="50" t="s">
        <v>9</v>
      </c>
      <c r="D126" s="191" t="s">
        <v>10</v>
      </c>
      <c r="E126" s="189" t="s">
        <v>11</v>
      </c>
      <c r="F126" s="50" t="s">
        <v>8</v>
      </c>
      <c r="G126" s="50" t="s">
        <v>9</v>
      </c>
      <c r="H126" s="188" t="s">
        <v>12</v>
      </c>
      <c r="I126" s="190" t="s">
        <v>11</v>
      </c>
      <c r="J126" s="326"/>
      <c r="K126" s="328"/>
      <c r="L126" s="309"/>
      <c r="M126" s="11"/>
      <c r="N126" s="12"/>
      <c r="O126" s="12"/>
      <c r="P126" s="13"/>
    </row>
    <row r="127" spans="1:16" x14ac:dyDescent="0.3">
      <c r="A127" s="111">
        <v>1300000</v>
      </c>
      <c r="B127" s="112">
        <v>4090</v>
      </c>
      <c r="C127" s="112">
        <v>4170</v>
      </c>
      <c r="D127" s="14">
        <f>C127-B127</f>
        <v>80</v>
      </c>
      <c r="E127" s="41">
        <f>IF(D127&lt;=50,D127*$N$2,(D127-50)*$N$3+50*$N$2)</f>
        <v>255000</v>
      </c>
      <c r="F127" s="112">
        <v>523</v>
      </c>
      <c r="G127" s="112">
        <v>527</v>
      </c>
      <c r="H127" s="16">
        <f>G127-F127</f>
        <v>4</v>
      </c>
      <c r="I127" s="17">
        <f>H127*$O$4</f>
        <v>60000</v>
      </c>
      <c r="J127" s="17"/>
      <c r="K127" s="18">
        <f>A127+E127+I127+J127</f>
        <v>1615000</v>
      </c>
      <c r="L127" s="309"/>
      <c r="M127" s="19"/>
      <c r="N127" s="20"/>
      <c r="O127" s="21"/>
      <c r="P127" s="21"/>
    </row>
    <row r="128" spans="1:16" ht="20.25" thickBot="1" x14ac:dyDescent="0.35">
      <c r="A128" s="348" t="str">
        <f>A32</f>
        <v xml:space="preserve">C.YẾN: 090.1357.000 Lưu ý: Vui lòng thanh toán trước ngày 01/06/2020 tại địa chỉ nhà số 43A Nguyễn Văn Cự, P.Tân Tạo A, Q.Bình Tân </v>
      </c>
      <c r="B128" s="349"/>
      <c r="C128" s="349"/>
      <c r="D128" s="349"/>
      <c r="E128" s="349"/>
      <c r="F128" s="349"/>
      <c r="G128" s="349"/>
      <c r="H128" s="349"/>
      <c r="I128" s="349"/>
      <c r="J128" s="349"/>
      <c r="K128" s="349"/>
      <c r="L128" s="350"/>
      <c r="M128" s="22"/>
      <c r="N128" s="298"/>
      <c r="O128" s="298"/>
    </row>
    <row r="129" spans="1:17" ht="19.5" thickTop="1" x14ac:dyDescent="0.3">
      <c r="M129" s="30"/>
    </row>
    <row r="130" spans="1:17" ht="19.5" thickBot="1" x14ac:dyDescent="0.35">
      <c r="A130" s="32"/>
      <c r="B130" s="33"/>
      <c r="C130" s="33"/>
      <c r="D130" s="33"/>
      <c r="E130" s="34"/>
      <c r="F130" s="33"/>
      <c r="G130" s="33"/>
      <c r="H130" s="35"/>
      <c r="I130" s="32"/>
      <c r="J130" s="32"/>
      <c r="K130" s="32"/>
      <c r="L130" s="34"/>
      <c r="M130" s="30"/>
    </row>
    <row r="131" spans="1:17" ht="21" thickTop="1" x14ac:dyDescent="0.3">
      <c r="A131" s="299" t="s">
        <v>35</v>
      </c>
      <c r="B131" s="300"/>
      <c r="C131" s="301" t="str">
        <f>C1</f>
        <v>TIỀN NHÀ TRỌ THÁNG 8/2020</v>
      </c>
      <c r="D131" s="301"/>
      <c r="E131" s="301"/>
      <c r="F131" s="301"/>
      <c r="G131" s="301"/>
      <c r="H131" s="301"/>
      <c r="I131" s="301"/>
      <c r="J131" s="38" t="s">
        <v>138</v>
      </c>
      <c r="K131" s="110" t="s">
        <v>69</v>
      </c>
      <c r="L131" s="3" t="s">
        <v>1</v>
      </c>
      <c r="M131" s="48">
        <v>40937</v>
      </c>
      <c r="N131" s="5"/>
      <c r="O131" s="6"/>
      <c r="P131" s="6"/>
    </row>
    <row r="132" spans="1:17" x14ac:dyDescent="0.3">
      <c r="A132" s="320" t="str">
        <f>A2</f>
        <v>Tiền phòng Tháng 8</v>
      </c>
      <c r="B132" s="322" t="str">
        <f>B2</f>
        <v>Tiền điện Tháng 7</v>
      </c>
      <c r="C132" s="334"/>
      <c r="D132" s="334"/>
      <c r="E132" s="335"/>
      <c r="F132" s="322" t="str">
        <f>F2</f>
        <v>Tiền nước Tháng 7</v>
      </c>
      <c r="G132" s="323"/>
      <c r="H132" s="323"/>
      <c r="I132" s="324"/>
      <c r="J132" s="325" t="str">
        <f>J2</f>
        <v>Thuê bao truyền hình cáp Tháng 7</v>
      </c>
      <c r="K132" s="327" t="str">
        <f>K2</f>
        <v>Số tiền phải đóng (đồng)</v>
      </c>
      <c r="L132" s="308"/>
      <c r="M132" s="40"/>
      <c r="N132" s="12"/>
      <c r="O132" s="12"/>
      <c r="P132" s="12"/>
    </row>
    <row r="133" spans="1:17" ht="59.25" x14ac:dyDescent="0.3">
      <c r="A133" s="321"/>
      <c r="B133" s="50" t="s">
        <v>8</v>
      </c>
      <c r="C133" s="50" t="s">
        <v>9</v>
      </c>
      <c r="D133" s="191" t="s">
        <v>10</v>
      </c>
      <c r="E133" s="189" t="s">
        <v>11</v>
      </c>
      <c r="F133" s="50" t="s">
        <v>8</v>
      </c>
      <c r="G133" s="50" t="s">
        <v>9</v>
      </c>
      <c r="H133" s="188" t="s">
        <v>12</v>
      </c>
      <c r="I133" s="190" t="s">
        <v>11</v>
      </c>
      <c r="J133" s="326"/>
      <c r="K133" s="328"/>
      <c r="L133" s="309"/>
      <c r="M133" s="40"/>
      <c r="N133" s="12"/>
      <c r="O133" s="12"/>
      <c r="P133" s="13"/>
    </row>
    <row r="134" spans="1:17" ht="19.899999999999999" customHeight="1" x14ac:dyDescent="0.3">
      <c r="A134" s="111">
        <f>A127</f>
        <v>1300000</v>
      </c>
      <c r="B134" s="112">
        <v>247</v>
      </c>
      <c r="C134" s="112">
        <v>315</v>
      </c>
      <c r="D134" s="14">
        <f>C134-B134</f>
        <v>68</v>
      </c>
      <c r="E134" s="41">
        <f>IF(D134&lt;=50,D134*$N$2,(D134-50)*$N$3+50*$N$2)</f>
        <v>213000</v>
      </c>
      <c r="F134" s="112">
        <v>741</v>
      </c>
      <c r="G134" s="112">
        <v>751</v>
      </c>
      <c r="H134" s="16">
        <f>G134-F134</f>
        <v>10</v>
      </c>
      <c r="I134" s="17">
        <f>H134*$O$4</f>
        <v>150000</v>
      </c>
      <c r="J134" s="17"/>
      <c r="K134" s="18">
        <f>(A134+E134+I134+J134)</f>
        <v>1663000</v>
      </c>
      <c r="L134" s="309"/>
      <c r="M134" s="19"/>
      <c r="N134" s="20"/>
      <c r="O134" s="21"/>
      <c r="P134" s="21"/>
    </row>
    <row r="135" spans="1:17" ht="20.100000000000001" customHeight="1" thickBot="1" x14ac:dyDescent="0.35">
      <c r="A135" s="351" t="str">
        <f>A128</f>
        <v xml:space="preserve">C.YẾN: 090.1357.000 Lưu ý: Vui lòng thanh toán trước ngày 01/06/2020 tại địa chỉ nhà số 43A Nguyễn Văn Cự, P.Tân Tạo A, Q.Bình Tân </v>
      </c>
      <c r="B135" s="336"/>
      <c r="C135" s="336"/>
      <c r="D135" s="336"/>
      <c r="E135" s="336"/>
      <c r="F135" s="336"/>
      <c r="G135" s="336"/>
      <c r="H135" s="336"/>
      <c r="I135" s="336"/>
      <c r="J135" s="336"/>
      <c r="K135" s="336"/>
      <c r="L135" s="337"/>
      <c r="M135" s="102"/>
      <c r="N135" s="298"/>
      <c r="O135" s="298"/>
    </row>
    <row r="136" spans="1:17" ht="33.75" customHeight="1" thickTop="1" thickBot="1" x14ac:dyDescent="0.35">
      <c r="A136" s="107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9"/>
      <c r="M136" s="102"/>
      <c r="N136" s="192"/>
      <c r="O136" s="192"/>
    </row>
    <row r="137" spans="1:17" ht="30" customHeight="1" thickTop="1" x14ac:dyDescent="0.3">
      <c r="A137" s="299" t="s">
        <v>36</v>
      </c>
      <c r="B137" s="300"/>
      <c r="C137" s="301" t="str">
        <f>C1</f>
        <v>TIỀN NHÀ TRỌ THÁNG 8/2020</v>
      </c>
      <c r="D137" s="301"/>
      <c r="E137" s="301"/>
      <c r="F137" s="301"/>
      <c r="G137" s="301"/>
      <c r="H137" s="301"/>
      <c r="I137" s="301"/>
      <c r="J137" s="38" t="s">
        <v>124</v>
      </c>
      <c r="K137" s="119" t="s">
        <v>93</v>
      </c>
      <c r="L137" s="3" t="s">
        <v>1</v>
      </c>
      <c r="M137" s="46">
        <v>41000</v>
      </c>
      <c r="N137" s="5"/>
      <c r="O137" s="6"/>
      <c r="P137" s="6"/>
      <c r="Q137" s="47"/>
    </row>
    <row r="138" spans="1:17" ht="24.95" customHeight="1" x14ac:dyDescent="0.3">
      <c r="A138" s="320" t="str">
        <f>A2</f>
        <v>Tiền phòng Tháng 8</v>
      </c>
      <c r="B138" s="322" t="str">
        <f>B2</f>
        <v>Tiền điện Tháng 7</v>
      </c>
      <c r="C138" s="334"/>
      <c r="D138" s="334"/>
      <c r="E138" s="335"/>
      <c r="F138" s="322" t="str">
        <f>F132</f>
        <v>Tiền nước Tháng 7</v>
      </c>
      <c r="G138" s="323"/>
      <c r="H138" s="323"/>
      <c r="I138" s="324"/>
      <c r="J138" s="325" t="str">
        <f>J2</f>
        <v>Thuê bao truyền hình cáp Tháng 7</v>
      </c>
      <c r="K138" s="327" t="str">
        <f>K2</f>
        <v>Số tiền phải đóng (đồng)</v>
      </c>
      <c r="L138" s="308"/>
      <c r="M138" s="11"/>
      <c r="N138" s="12"/>
      <c r="O138" s="12"/>
      <c r="P138" s="12"/>
    </row>
    <row r="139" spans="1:17" ht="39.950000000000003" customHeight="1" x14ac:dyDescent="0.3">
      <c r="A139" s="321"/>
      <c r="B139" s="50" t="s">
        <v>8</v>
      </c>
      <c r="C139" s="50" t="s">
        <v>9</v>
      </c>
      <c r="D139" s="191" t="s">
        <v>10</v>
      </c>
      <c r="E139" s="189" t="s">
        <v>11</v>
      </c>
      <c r="F139" s="50" t="s">
        <v>8</v>
      </c>
      <c r="G139" s="50" t="s">
        <v>9</v>
      </c>
      <c r="H139" s="188" t="s">
        <v>12</v>
      </c>
      <c r="I139" s="190" t="s">
        <v>11</v>
      </c>
      <c r="J139" s="326"/>
      <c r="K139" s="328"/>
      <c r="L139" s="309"/>
      <c r="M139" s="11"/>
      <c r="N139" s="12"/>
      <c r="O139" s="12"/>
      <c r="P139" s="13"/>
    </row>
    <row r="140" spans="1:17" ht="20.100000000000001" customHeight="1" x14ac:dyDescent="0.3">
      <c r="A140" s="111">
        <f>A134</f>
        <v>1300000</v>
      </c>
      <c r="B140" s="112">
        <v>137</v>
      </c>
      <c r="C140" s="112">
        <v>189</v>
      </c>
      <c r="D140" s="14">
        <f>C140-B140</f>
        <v>52</v>
      </c>
      <c r="E140" s="41">
        <f>IF(D140&lt;=50,D140*$N$2,(D140-50)*$N$3+50*$N$2)</f>
        <v>157000</v>
      </c>
      <c r="F140" s="112">
        <v>648</v>
      </c>
      <c r="G140" s="112">
        <v>662</v>
      </c>
      <c r="H140" s="16">
        <f>G140-F140</f>
        <v>14</v>
      </c>
      <c r="I140" s="17">
        <f>H140*$O$4</f>
        <v>210000</v>
      </c>
      <c r="J140" s="17">
        <v>0</v>
      </c>
      <c r="K140" s="18">
        <f>(A140+E140+I140+J140)</f>
        <v>1667000</v>
      </c>
      <c r="L140" s="309"/>
      <c r="M140" s="19"/>
      <c r="N140" s="20"/>
      <c r="O140" s="21"/>
      <c r="P140" s="21"/>
    </row>
    <row r="141" spans="1:17" ht="20.100000000000001" customHeight="1" thickBot="1" x14ac:dyDescent="0.35">
      <c r="A141" s="348" t="str">
        <f>A32</f>
        <v xml:space="preserve">C.YẾN: 090.1357.000 Lưu ý: Vui lòng thanh toán trước ngày 01/06/2020 tại địa chỉ nhà số 43A Nguyễn Văn Cự, P.Tân Tạo A, Q.Bình Tân </v>
      </c>
      <c r="B141" s="349"/>
      <c r="C141" s="349"/>
      <c r="D141" s="349"/>
      <c r="E141" s="349"/>
      <c r="F141" s="349"/>
      <c r="G141" s="349"/>
      <c r="H141" s="349"/>
      <c r="I141" s="349"/>
      <c r="J141" s="349"/>
      <c r="K141" s="349"/>
      <c r="L141" s="350"/>
      <c r="M141" s="105"/>
      <c r="N141" s="298"/>
      <c r="O141" s="298"/>
    </row>
    <row r="142" spans="1:17" ht="24.95" customHeight="1" thickTop="1" x14ac:dyDescent="0.3"/>
    <row r="143" spans="1:17" ht="24.95" customHeight="1" thickBot="1" x14ac:dyDescent="0.35">
      <c r="A143" s="32"/>
      <c r="B143" s="33"/>
      <c r="C143" s="33"/>
      <c r="D143" s="33"/>
      <c r="E143" s="34"/>
      <c r="F143" s="33"/>
      <c r="G143" s="33"/>
      <c r="H143" s="35"/>
      <c r="I143" s="32"/>
      <c r="J143" s="32"/>
      <c r="K143" s="32"/>
      <c r="L143" s="34"/>
    </row>
    <row r="144" spans="1:17" ht="30" customHeight="1" thickTop="1" x14ac:dyDescent="0.3">
      <c r="A144" s="299" t="s">
        <v>37</v>
      </c>
      <c r="B144" s="300"/>
      <c r="C144" s="301" t="str">
        <f>C1</f>
        <v>TIỀN NHÀ TRỌ THÁNG 8/2020</v>
      </c>
      <c r="D144" s="301"/>
      <c r="E144" s="301"/>
      <c r="F144" s="301"/>
      <c r="G144" s="301"/>
      <c r="H144" s="301"/>
      <c r="I144" s="301"/>
      <c r="J144" s="155" t="s">
        <v>69</v>
      </c>
      <c r="K144" s="156" t="s">
        <v>69</v>
      </c>
      <c r="L144" s="3" t="s">
        <v>1</v>
      </c>
      <c r="M144" s="4"/>
      <c r="N144" s="5"/>
      <c r="O144" s="6"/>
      <c r="P144" s="6"/>
    </row>
    <row r="145" spans="1:17" ht="24.95" customHeight="1" x14ac:dyDescent="0.3">
      <c r="A145" s="320" t="str">
        <f>A2</f>
        <v>Tiền phòng Tháng 8</v>
      </c>
      <c r="B145" s="322" t="str">
        <f>B2</f>
        <v>Tiền điện Tháng 7</v>
      </c>
      <c r="C145" s="334"/>
      <c r="D145" s="334"/>
      <c r="E145" s="335"/>
      <c r="F145" s="322" t="str">
        <f>F2</f>
        <v>Tiền nước Tháng 7</v>
      </c>
      <c r="G145" s="323"/>
      <c r="H145" s="323"/>
      <c r="I145" s="324"/>
      <c r="J145" s="325" t="str">
        <f>J2</f>
        <v>Thuê bao truyền hình cáp Tháng 7</v>
      </c>
      <c r="K145" s="327" t="str">
        <f>K2</f>
        <v>Số tiền phải đóng (đồng)</v>
      </c>
      <c r="L145" s="308"/>
      <c r="M145" s="11"/>
      <c r="N145" s="12"/>
      <c r="O145" s="12"/>
      <c r="P145" s="12"/>
    </row>
    <row r="146" spans="1:17" ht="39.950000000000003" customHeight="1" x14ac:dyDescent="0.3">
      <c r="A146" s="321"/>
      <c r="B146" s="50" t="s">
        <v>8</v>
      </c>
      <c r="C146" s="50" t="s">
        <v>9</v>
      </c>
      <c r="D146" s="191" t="s">
        <v>10</v>
      </c>
      <c r="E146" s="189" t="s">
        <v>11</v>
      </c>
      <c r="F146" s="50" t="s">
        <v>8</v>
      </c>
      <c r="G146" s="50" t="s">
        <v>9</v>
      </c>
      <c r="H146" s="188" t="s">
        <v>12</v>
      </c>
      <c r="I146" s="190" t="s">
        <v>11</v>
      </c>
      <c r="J146" s="326"/>
      <c r="K146" s="328"/>
      <c r="L146" s="309"/>
      <c r="M146" s="11"/>
      <c r="N146" s="12"/>
      <c r="O146" s="12"/>
      <c r="P146" s="13"/>
    </row>
    <row r="147" spans="1:17" ht="20.100000000000001" customHeight="1" x14ac:dyDescent="0.3">
      <c r="A147" s="111">
        <f>A140</f>
        <v>1300000</v>
      </c>
      <c r="B147" s="112">
        <v>7892</v>
      </c>
      <c r="C147" s="112">
        <v>8012</v>
      </c>
      <c r="D147" s="14">
        <f>C147-B147</f>
        <v>120</v>
      </c>
      <c r="E147" s="41">
        <f>IF(D147&lt;=50,D147*$N$2,(D147-50)*$N$3+50*$N$2)</f>
        <v>395000</v>
      </c>
      <c r="F147" s="112">
        <v>642</v>
      </c>
      <c r="G147" s="112">
        <v>647</v>
      </c>
      <c r="H147" s="16">
        <f>G147-F147</f>
        <v>5</v>
      </c>
      <c r="I147" s="17">
        <f>H147*$O$4</f>
        <v>75000</v>
      </c>
      <c r="J147" s="17">
        <v>40000</v>
      </c>
      <c r="K147" s="18">
        <f>A147+E147+I147+J147</f>
        <v>1810000</v>
      </c>
      <c r="L147" s="309"/>
      <c r="M147" s="120"/>
      <c r="N147" s="20"/>
      <c r="O147" s="21"/>
      <c r="P147" s="21"/>
    </row>
    <row r="148" spans="1:17" ht="20.100000000000001" customHeight="1" thickBot="1" x14ac:dyDescent="0.35">
      <c r="A148" s="317" t="s">
        <v>66</v>
      </c>
      <c r="B148" s="336"/>
      <c r="C148" s="336"/>
      <c r="D148" s="336"/>
      <c r="E148" s="336"/>
      <c r="F148" s="336"/>
      <c r="G148" s="336"/>
      <c r="H148" s="336"/>
      <c r="I148" s="336"/>
      <c r="J148" s="336"/>
      <c r="K148" s="336"/>
      <c r="L148" s="337"/>
      <c r="M148" s="22"/>
      <c r="N148" s="298"/>
      <c r="O148" s="298"/>
    </row>
    <row r="149" spans="1:17" ht="24.95" customHeight="1" thickTop="1" x14ac:dyDescent="0.3">
      <c r="M149" s="30"/>
    </row>
    <row r="150" spans="1:17" ht="24.95" customHeight="1" thickBot="1" x14ac:dyDescent="0.35">
      <c r="A150" s="32"/>
      <c r="B150" s="33"/>
      <c r="C150" s="33"/>
      <c r="D150" s="33"/>
      <c r="E150" s="34"/>
      <c r="F150" s="33"/>
      <c r="G150" s="33"/>
      <c r="H150" s="35"/>
      <c r="I150" s="32"/>
      <c r="J150" s="32"/>
      <c r="K150" s="32"/>
      <c r="L150" s="34"/>
      <c r="M150" s="30"/>
    </row>
    <row r="151" spans="1:17" ht="30" customHeight="1" thickTop="1" x14ac:dyDescent="0.3">
      <c r="A151" s="299" t="s">
        <v>38</v>
      </c>
      <c r="B151" s="300"/>
      <c r="C151" s="301" t="str">
        <f>C1</f>
        <v>TIỀN NHÀ TRỌ THÁNG 8/2020</v>
      </c>
      <c r="D151" s="301"/>
      <c r="E151" s="301"/>
      <c r="F151" s="301"/>
      <c r="G151" s="301"/>
      <c r="H151" s="301"/>
      <c r="I151" s="301"/>
      <c r="J151" s="38" t="s">
        <v>39</v>
      </c>
      <c r="K151" s="39" t="s">
        <v>69</v>
      </c>
      <c r="L151" s="3" t="s">
        <v>1</v>
      </c>
      <c r="M151" s="46">
        <v>41000</v>
      </c>
      <c r="N151" s="5"/>
      <c r="O151" s="6"/>
      <c r="P151" s="6"/>
      <c r="Q151" s="47"/>
    </row>
    <row r="152" spans="1:17" ht="24.95" customHeight="1" x14ac:dyDescent="0.3">
      <c r="A152" s="320" t="str">
        <f>A2</f>
        <v>Tiền phòng Tháng 8</v>
      </c>
      <c r="B152" s="322" t="str">
        <f>B2</f>
        <v>Tiền điện Tháng 7</v>
      </c>
      <c r="C152" s="334"/>
      <c r="D152" s="334"/>
      <c r="E152" s="335"/>
      <c r="F152" s="322" t="str">
        <f>F2</f>
        <v>Tiền nước Tháng 7</v>
      </c>
      <c r="G152" s="323"/>
      <c r="H152" s="323"/>
      <c r="I152" s="324"/>
      <c r="J152" s="325" t="str">
        <f>J2</f>
        <v>Thuê bao truyền hình cáp Tháng 7</v>
      </c>
      <c r="K152" s="327" t="str">
        <f>K2</f>
        <v>Số tiền phải đóng (đồng)</v>
      </c>
      <c r="L152" s="308"/>
      <c r="M152" s="40"/>
      <c r="N152" s="12"/>
      <c r="O152" s="12"/>
      <c r="P152" s="12"/>
    </row>
    <row r="153" spans="1:17" ht="39.950000000000003" customHeight="1" x14ac:dyDescent="0.3">
      <c r="A153" s="321"/>
      <c r="B153" s="50" t="s">
        <v>8</v>
      </c>
      <c r="C153" s="50" t="s">
        <v>9</v>
      </c>
      <c r="D153" s="191" t="s">
        <v>10</v>
      </c>
      <c r="E153" s="189" t="s">
        <v>11</v>
      </c>
      <c r="F153" s="50" t="s">
        <v>8</v>
      </c>
      <c r="G153" s="50" t="s">
        <v>9</v>
      </c>
      <c r="H153" s="188" t="s">
        <v>12</v>
      </c>
      <c r="I153" s="190" t="s">
        <v>11</v>
      </c>
      <c r="J153" s="326"/>
      <c r="K153" s="328"/>
      <c r="L153" s="309"/>
      <c r="M153" s="40"/>
      <c r="N153" s="12"/>
      <c r="O153" s="12"/>
      <c r="P153" s="13"/>
    </row>
    <row r="154" spans="1:17" ht="20.100000000000001" customHeight="1" x14ac:dyDescent="0.3">
      <c r="A154" s="111">
        <f>A147</f>
        <v>1300000</v>
      </c>
      <c r="B154" s="112">
        <v>4740</v>
      </c>
      <c r="C154" s="112">
        <v>4810</v>
      </c>
      <c r="D154" s="14">
        <f>C154-B154</f>
        <v>70</v>
      </c>
      <c r="E154" s="41">
        <f>IF(D154&lt;=50,D154*$N$2,(D154-50)*$N$3+50*$N$2)</f>
        <v>220000</v>
      </c>
      <c r="F154" s="112">
        <v>268</v>
      </c>
      <c r="G154" s="112">
        <v>271</v>
      </c>
      <c r="H154" s="16">
        <f>G154-F154</f>
        <v>3</v>
      </c>
      <c r="I154" s="17">
        <f>H154*$O$4</f>
        <v>45000</v>
      </c>
      <c r="J154" s="17">
        <v>40000</v>
      </c>
      <c r="K154" s="18">
        <f>A154+E154+I154+J154</f>
        <v>1605000</v>
      </c>
      <c r="L154" s="309"/>
      <c r="M154" s="19"/>
      <c r="N154" s="20"/>
      <c r="O154" s="21"/>
      <c r="P154" s="21"/>
    </row>
    <row r="155" spans="1:17" ht="20.100000000000001" customHeight="1" thickBot="1" x14ac:dyDescent="0.35">
      <c r="A155" s="317" t="str">
        <f>A32</f>
        <v xml:space="preserve">C.YẾN: 090.1357.000 Lưu ý: Vui lòng thanh toán trước ngày 01/06/2020 tại địa chỉ nhà số 43A Nguyễn Văn Cự, P.Tân Tạo A, Q.Bình Tân </v>
      </c>
      <c r="B155" s="336"/>
      <c r="C155" s="336"/>
      <c r="D155" s="336"/>
      <c r="E155" s="336"/>
      <c r="F155" s="336"/>
      <c r="G155" s="336"/>
      <c r="H155" s="336"/>
      <c r="I155" s="336"/>
      <c r="J155" s="336"/>
      <c r="K155" s="336"/>
      <c r="L155" s="337"/>
      <c r="M155" s="102"/>
      <c r="N155" s="298"/>
      <c r="O155" s="298"/>
    </row>
    <row r="156" spans="1:17" ht="24.95" customHeight="1" thickTop="1" x14ac:dyDescent="0.3"/>
    <row r="157" spans="1:17" ht="24.95" customHeight="1" thickBot="1" x14ac:dyDescent="0.35">
      <c r="A157" s="32"/>
      <c r="B157" s="33"/>
      <c r="C157" s="33"/>
      <c r="D157" s="33"/>
      <c r="E157" s="34"/>
      <c r="F157" s="33"/>
      <c r="G157" s="33"/>
      <c r="H157" s="35"/>
      <c r="I157" s="32"/>
      <c r="J157" s="32"/>
      <c r="K157" s="32"/>
      <c r="L157" s="34"/>
    </row>
    <row r="158" spans="1:17" ht="27" customHeight="1" thickTop="1" x14ac:dyDescent="0.3">
      <c r="A158" s="299" t="s">
        <v>41</v>
      </c>
      <c r="B158" s="300"/>
      <c r="C158" s="301" t="str">
        <f>C1</f>
        <v>TIỀN NHÀ TRỌ THÁNG 8/2020</v>
      </c>
      <c r="D158" s="301"/>
      <c r="E158" s="301"/>
      <c r="F158" s="301"/>
      <c r="G158" s="301"/>
      <c r="H158" s="301"/>
      <c r="I158" s="301"/>
      <c r="J158" s="38" t="s">
        <v>125</v>
      </c>
      <c r="K158" s="39" t="s">
        <v>69</v>
      </c>
      <c r="L158" s="3" t="s">
        <v>1</v>
      </c>
      <c r="M158" s="4"/>
      <c r="N158" s="5"/>
      <c r="O158" s="6"/>
      <c r="P158" s="6"/>
    </row>
    <row r="159" spans="1:17" ht="24.95" customHeight="1" x14ac:dyDescent="0.3">
      <c r="A159" s="320" t="str">
        <f>A2</f>
        <v>Tiền phòng Tháng 8</v>
      </c>
      <c r="B159" s="322" t="str">
        <f>B2</f>
        <v>Tiền điện Tháng 7</v>
      </c>
      <c r="C159" s="334"/>
      <c r="D159" s="334"/>
      <c r="E159" s="335"/>
      <c r="F159" s="322" t="str">
        <f>F2</f>
        <v>Tiền nước Tháng 7</v>
      </c>
      <c r="G159" s="323"/>
      <c r="H159" s="323"/>
      <c r="I159" s="324"/>
      <c r="J159" s="325" t="str">
        <f>J2</f>
        <v>Thuê bao truyền hình cáp Tháng 7</v>
      </c>
      <c r="K159" s="327" t="str">
        <f>K2</f>
        <v>Số tiền phải đóng (đồng)</v>
      </c>
      <c r="L159" s="308"/>
      <c r="M159" s="11"/>
      <c r="N159" s="12"/>
      <c r="O159" s="12"/>
      <c r="P159" s="12"/>
    </row>
    <row r="160" spans="1:17" ht="39.950000000000003" customHeight="1" x14ac:dyDescent="0.3">
      <c r="A160" s="321"/>
      <c r="B160" s="50" t="s">
        <v>8</v>
      </c>
      <c r="C160" s="50" t="s">
        <v>9</v>
      </c>
      <c r="D160" s="191" t="s">
        <v>10</v>
      </c>
      <c r="E160" s="189" t="s">
        <v>11</v>
      </c>
      <c r="F160" s="50" t="s">
        <v>8</v>
      </c>
      <c r="G160" s="50" t="s">
        <v>9</v>
      </c>
      <c r="H160" s="188" t="s">
        <v>12</v>
      </c>
      <c r="I160" s="190" t="s">
        <v>11</v>
      </c>
      <c r="J160" s="326"/>
      <c r="K160" s="328"/>
      <c r="L160" s="309"/>
      <c r="M160" s="11"/>
      <c r="N160" s="12"/>
      <c r="O160" s="12"/>
      <c r="P160" s="13"/>
    </row>
    <row r="161" spans="1:16" ht="20.100000000000001" customHeight="1" x14ac:dyDescent="0.3">
      <c r="A161" s="111">
        <f>A127</f>
        <v>1300000</v>
      </c>
      <c r="B161" s="112">
        <v>371</v>
      </c>
      <c r="C161" s="112">
        <v>701</v>
      </c>
      <c r="D161" s="14">
        <f>C161-B161+C163</f>
        <v>330</v>
      </c>
      <c r="E161" s="41">
        <f>IF(D161&lt;=50,D161*$N$2,(D161-50)*$N$3+50*$N$2)</f>
        <v>1130000</v>
      </c>
      <c r="F161" s="112">
        <v>117</v>
      </c>
      <c r="G161" s="112">
        <v>137</v>
      </c>
      <c r="H161" s="16">
        <f>G161-F161</f>
        <v>20</v>
      </c>
      <c r="I161" s="17">
        <f>H161*$O$4</f>
        <v>300000</v>
      </c>
      <c r="J161" s="17">
        <v>40000</v>
      </c>
      <c r="K161" s="18">
        <f>A161+E161+I161+J161</f>
        <v>2770000</v>
      </c>
      <c r="L161" s="309"/>
      <c r="M161" s="19"/>
      <c r="N161" s="20"/>
      <c r="O161" s="21"/>
      <c r="P161" s="21"/>
    </row>
    <row r="162" spans="1:16" ht="20.100000000000001" customHeight="1" thickBot="1" x14ac:dyDescent="0.35">
      <c r="A162" s="317" t="str">
        <f>A32</f>
        <v xml:space="preserve">C.YẾN: 090.1357.000 Lưu ý: Vui lòng thanh toán trước ngày 01/06/2020 tại địa chỉ nhà số 43A Nguyễn Văn Cự, P.Tân Tạo A, Q.Bình Tân </v>
      </c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7"/>
      <c r="M162" s="22"/>
      <c r="N162" s="298"/>
      <c r="O162" s="298"/>
    </row>
    <row r="163" spans="1:16" ht="19.5" customHeight="1" thickTop="1" thickBot="1" x14ac:dyDescent="0.35">
      <c r="A163" s="8"/>
      <c r="B163" s="58"/>
      <c r="C163" s="58"/>
      <c r="D163" s="58"/>
      <c r="K163" s="27"/>
      <c r="M163" s="101"/>
    </row>
    <row r="164" spans="1:16" ht="28.5" customHeight="1" thickTop="1" thickBot="1" x14ac:dyDescent="0.35">
      <c r="A164" s="59" t="s">
        <v>42</v>
      </c>
      <c r="B164" s="58"/>
      <c r="C164" s="58"/>
      <c r="D164" s="58"/>
      <c r="M164" s="101">
        <f>A4+A18+A25+A31+A38+A45+A52+A58+A65+A72+A79+A85+A92+A99+A106+A113+A120+A127+A134+A140+A147+A154+A161</f>
        <v>39200000</v>
      </c>
    </row>
    <row r="165" spans="1:16" ht="30" customHeight="1" thickTop="1" x14ac:dyDescent="0.3">
      <c r="A165" s="352" t="s">
        <v>43</v>
      </c>
      <c r="B165" s="353"/>
      <c r="C165" s="353"/>
      <c r="D165" s="354"/>
      <c r="E165" s="355" t="s">
        <v>44</v>
      </c>
      <c r="F165" s="357" t="s">
        <v>45</v>
      </c>
      <c r="G165" s="358"/>
      <c r="H165" s="358"/>
      <c r="I165" s="358"/>
      <c r="J165" s="357" t="s">
        <v>46</v>
      </c>
      <c r="K165" s="357" t="s">
        <v>47</v>
      </c>
      <c r="L165" s="357" t="s">
        <v>48</v>
      </c>
      <c r="M165" s="60"/>
    </row>
    <row r="166" spans="1:16" ht="42" customHeight="1" x14ac:dyDescent="0.3">
      <c r="A166" s="61" t="s">
        <v>8</v>
      </c>
      <c r="B166" s="191" t="s">
        <v>9</v>
      </c>
      <c r="C166" s="191" t="s">
        <v>10</v>
      </c>
      <c r="D166" s="62" t="s">
        <v>11</v>
      </c>
      <c r="E166" s="356"/>
      <c r="F166" s="191" t="s">
        <v>8</v>
      </c>
      <c r="G166" s="191" t="s">
        <v>9</v>
      </c>
      <c r="H166" s="188" t="s">
        <v>12</v>
      </c>
      <c r="I166" s="194" t="s">
        <v>11</v>
      </c>
      <c r="J166" s="304"/>
      <c r="K166" s="304"/>
      <c r="L166" s="304"/>
      <c r="M166" s="63"/>
    </row>
    <row r="167" spans="1:16" x14ac:dyDescent="0.3">
      <c r="A167" s="361">
        <f>B4+B11+B18+B25+B31+B38+B45+B52</f>
        <v>31688</v>
      </c>
      <c r="B167" s="361">
        <f>C4+C11+C18+C25+C31+C38+C45+C52</f>
        <v>32556</v>
      </c>
      <c r="C167" s="363">
        <f>B167-A167</f>
        <v>868</v>
      </c>
      <c r="D167" s="365">
        <f>E4+E11+E18+E25+E31+E38+E45+E52</f>
        <v>2756000</v>
      </c>
      <c r="E167" s="361"/>
      <c r="F167" s="191">
        <f>F4+F11+F18+F25+F31+F38+F45+F52</f>
        <v>6022</v>
      </c>
      <c r="G167" s="191">
        <f>+G4+G11+G18+G25+G31+G38+G45+G52</f>
        <v>6073</v>
      </c>
      <c r="H167" s="188">
        <f>G167-F167</f>
        <v>51</v>
      </c>
      <c r="I167" s="64">
        <f>I4+I11+I18+I25+I31+I38+I45+I52</f>
        <v>765000</v>
      </c>
      <c r="J167" s="130">
        <v>1414275</v>
      </c>
      <c r="K167" s="20">
        <v>109000</v>
      </c>
      <c r="L167" s="130">
        <v>393300</v>
      </c>
      <c r="M167" s="60"/>
      <c r="N167" s="8"/>
    </row>
    <row r="168" spans="1:16" ht="19.5" thickBot="1" x14ac:dyDescent="0.35">
      <c r="A168" s="362"/>
      <c r="B168" s="362"/>
      <c r="C168" s="364"/>
      <c r="D168" s="366"/>
      <c r="E168" s="362"/>
      <c r="F168" s="367" t="s">
        <v>49</v>
      </c>
      <c r="G168" s="367"/>
      <c r="H168" s="367"/>
      <c r="I168" s="367"/>
      <c r="J168" s="65">
        <f>D167-J167</f>
        <v>1341725</v>
      </c>
      <c r="K168" s="65"/>
      <c r="L168" s="66">
        <f>I167-L167</f>
        <v>371700</v>
      </c>
      <c r="N168" s="8"/>
    </row>
    <row r="169" spans="1:16" ht="21" thickTop="1" thickBot="1" x14ac:dyDescent="0.35">
      <c r="A169" s="115">
        <v>50123</v>
      </c>
      <c r="B169" s="115">
        <v>51020</v>
      </c>
      <c r="C169" s="118">
        <f>B169-A169</f>
        <v>897</v>
      </c>
      <c r="D169" s="67"/>
      <c r="F169" s="113">
        <v>3346</v>
      </c>
      <c r="G169" s="113">
        <v>3394</v>
      </c>
      <c r="H169" s="117">
        <f>G169-F169</f>
        <v>48</v>
      </c>
      <c r="M169" s="68">
        <f>447663/287</f>
        <v>1559.801393728223</v>
      </c>
      <c r="N169" s="8"/>
    </row>
    <row r="170" spans="1:16" ht="16.5" customHeight="1" thickTop="1" thickBot="1" x14ac:dyDescent="0.35">
      <c r="A170" s="59" t="s">
        <v>50</v>
      </c>
      <c r="B170" s="58"/>
      <c r="C170" s="58"/>
      <c r="D170" s="58"/>
      <c r="N170" s="8"/>
    </row>
    <row r="171" spans="1:16" ht="19.5" thickTop="1" x14ac:dyDescent="0.3">
      <c r="A171" s="352" t="s">
        <v>43</v>
      </c>
      <c r="B171" s="353"/>
      <c r="C171" s="353"/>
      <c r="D171" s="354"/>
      <c r="E171" s="355" t="s">
        <v>44</v>
      </c>
      <c r="F171" s="357" t="s">
        <v>45</v>
      </c>
      <c r="G171" s="358"/>
      <c r="H171" s="358"/>
      <c r="I171" s="358"/>
      <c r="J171" s="357" t="s">
        <v>46</v>
      </c>
      <c r="K171" s="357" t="s">
        <v>47</v>
      </c>
      <c r="L171" s="357" t="s">
        <v>48</v>
      </c>
      <c r="M171" s="68"/>
      <c r="N171" s="8"/>
    </row>
    <row r="172" spans="1:16" ht="59.25" x14ac:dyDescent="0.3">
      <c r="A172" s="61" t="s">
        <v>8</v>
      </c>
      <c r="B172" s="191" t="s">
        <v>9</v>
      </c>
      <c r="C172" s="191" t="s">
        <v>10</v>
      </c>
      <c r="D172" s="62" t="s">
        <v>11</v>
      </c>
      <c r="E172" s="356"/>
      <c r="F172" s="191" t="s">
        <v>8</v>
      </c>
      <c r="G172" s="191" t="s">
        <v>9</v>
      </c>
      <c r="H172" s="188" t="s">
        <v>12</v>
      </c>
      <c r="I172" s="194" t="s">
        <v>11</v>
      </c>
      <c r="J172" s="304"/>
      <c r="K172" s="304"/>
      <c r="L172" s="304"/>
      <c r="M172" s="68"/>
      <c r="N172" s="8"/>
    </row>
    <row r="173" spans="1:16" x14ac:dyDescent="0.3">
      <c r="A173" s="368">
        <f>B58+B65+B72+B79+B85+B92+B99+B106+B113</f>
        <v>79102</v>
      </c>
      <c r="B173" s="361">
        <f>+C58+C65+C72+C79+C85+C92+C99+C106+C113</f>
        <v>80090</v>
      </c>
      <c r="C173" s="363">
        <f>B173-A173</f>
        <v>988</v>
      </c>
      <c r="D173" s="365">
        <f>E58+E65+E72+E79+E85+E92+E99+E106+E113</f>
        <v>3263000</v>
      </c>
      <c r="E173" s="361">
        <f>+J58+J65+J72+J79+J85+J92+J99+J106+J113</f>
        <v>0</v>
      </c>
      <c r="F173" s="191">
        <f>F58+F65+F72+F79+F85+F92+F99+F106+F113</f>
        <v>6400</v>
      </c>
      <c r="G173" s="191">
        <f>G58+G65+G72+G79+G85+G99+G106+G113+G92</f>
        <v>6462</v>
      </c>
      <c r="H173" s="188">
        <f>G173-F173</f>
        <v>62</v>
      </c>
      <c r="I173" s="64">
        <f>I58+I65+I72+I79+I85+I92+I99+I106+I113</f>
        <v>930000</v>
      </c>
      <c r="J173" s="130">
        <v>1593570</v>
      </c>
      <c r="K173" s="20">
        <f>K167</f>
        <v>109000</v>
      </c>
      <c r="L173" s="130">
        <v>282900</v>
      </c>
      <c r="M173" s="60"/>
      <c r="N173" s="8"/>
    </row>
    <row r="174" spans="1:16" ht="19.5" thickBot="1" x14ac:dyDescent="0.35">
      <c r="A174" s="369"/>
      <c r="B174" s="362"/>
      <c r="C174" s="364"/>
      <c r="D174" s="366"/>
      <c r="E174" s="362"/>
      <c r="F174" s="367" t="s">
        <v>49</v>
      </c>
      <c r="G174" s="367"/>
      <c r="H174" s="367"/>
      <c r="I174" s="367"/>
      <c r="J174" s="65">
        <f>D173-J173</f>
        <v>1669430</v>
      </c>
      <c r="K174" s="65"/>
      <c r="L174" s="66">
        <f>I173-L173</f>
        <v>647100</v>
      </c>
      <c r="N174" s="8"/>
    </row>
    <row r="175" spans="1:16" ht="21" thickTop="1" thickBot="1" x14ac:dyDescent="0.35">
      <c r="A175" s="116">
        <v>54605</v>
      </c>
      <c r="B175" s="116">
        <v>55567</v>
      </c>
      <c r="C175" s="118">
        <f>B175-A175</f>
        <v>962</v>
      </c>
      <c r="D175" s="106"/>
      <c r="F175" s="113">
        <v>3019</v>
      </c>
      <c r="G175" s="113">
        <v>3054</v>
      </c>
      <c r="H175" s="117">
        <f>G175-F175</f>
        <v>35</v>
      </c>
      <c r="N175" s="8"/>
    </row>
    <row r="176" spans="1:16" ht="16.5" customHeight="1" thickTop="1" thickBot="1" x14ac:dyDescent="0.35">
      <c r="A176" s="59" t="s">
        <v>51</v>
      </c>
      <c r="B176" s="69"/>
      <c r="C176" s="58"/>
      <c r="D176" s="58"/>
      <c r="N176" s="8"/>
    </row>
    <row r="177" spans="1:15" ht="19.5" thickTop="1" x14ac:dyDescent="0.3">
      <c r="A177" s="352" t="s">
        <v>43</v>
      </c>
      <c r="B177" s="353"/>
      <c r="C177" s="353"/>
      <c r="D177" s="354"/>
      <c r="E177" s="355" t="s">
        <v>44</v>
      </c>
      <c r="F177" s="357" t="s">
        <v>45</v>
      </c>
      <c r="G177" s="358"/>
      <c r="H177" s="358"/>
      <c r="I177" s="358"/>
      <c r="J177" s="357" t="s">
        <v>46</v>
      </c>
      <c r="K177" s="357" t="s">
        <v>47</v>
      </c>
      <c r="L177" s="357" t="s">
        <v>48</v>
      </c>
      <c r="N177" s="8"/>
    </row>
    <row r="178" spans="1:15" ht="59.25" x14ac:dyDescent="0.3">
      <c r="A178" s="61" t="s">
        <v>8</v>
      </c>
      <c r="B178" s="191" t="s">
        <v>9</v>
      </c>
      <c r="C178" s="191" t="s">
        <v>10</v>
      </c>
      <c r="D178" s="62" t="s">
        <v>11</v>
      </c>
      <c r="E178" s="356"/>
      <c r="F178" s="191" t="s">
        <v>8</v>
      </c>
      <c r="G178" s="191" t="s">
        <v>9</v>
      </c>
      <c r="H178" s="188" t="s">
        <v>12</v>
      </c>
      <c r="I178" s="194" t="s">
        <v>11</v>
      </c>
      <c r="J178" s="304"/>
      <c r="K178" s="304"/>
      <c r="L178" s="304"/>
      <c r="N178" s="8"/>
    </row>
    <row r="179" spans="1:15" x14ac:dyDescent="0.3">
      <c r="A179" s="368">
        <f>B120+B127+B134+B140+B147+B154+B161</f>
        <v>26029</v>
      </c>
      <c r="B179" s="361">
        <f>C120+C127+C134+C140+C147+C154+C161</f>
        <v>27065</v>
      </c>
      <c r="C179" s="363">
        <f>B179-A179</f>
        <v>1036</v>
      </c>
      <c r="D179" s="365">
        <f>E120+E127+E134+E140+E147+E154+E161</f>
        <v>3451000</v>
      </c>
      <c r="E179" s="361">
        <f>J120+J127+J134+J140+J147+J154+J161</f>
        <v>120000</v>
      </c>
      <c r="F179" s="191">
        <f>F120+F127+F134+F140+F147+F154+F161</f>
        <v>4376</v>
      </c>
      <c r="G179" s="191">
        <f>G120+G127+G134+G140+G147+G154+G161</f>
        <v>4453</v>
      </c>
      <c r="H179" s="188">
        <f>G179-F179</f>
        <v>77</v>
      </c>
      <c r="I179" s="64">
        <f>I120+I127+I134+I140+I147+I154+I161</f>
        <v>1155000</v>
      </c>
      <c r="J179" s="130">
        <v>1888193</v>
      </c>
      <c r="K179" s="20">
        <f>K167</f>
        <v>109000</v>
      </c>
      <c r="L179" s="130">
        <v>353510</v>
      </c>
      <c r="M179" s="70"/>
      <c r="N179" s="8"/>
    </row>
    <row r="180" spans="1:15" ht="19.5" thickBot="1" x14ac:dyDescent="0.35">
      <c r="A180" s="369"/>
      <c r="B180" s="362"/>
      <c r="C180" s="364"/>
      <c r="D180" s="366"/>
      <c r="E180" s="362"/>
      <c r="F180" s="372" t="s">
        <v>49</v>
      </c>
      <c r="G180" s="373"/>
      <c r="H180" s="373"/>
      <c r="I180" s="71">
        <f>I179-L180</f>
        <v>353510</v>
      </c>
      <c r="J180" s="65">
        <f>D179-J179</f>
        <v>1562807</v>
      </c>
      <c r="K180" s="65"/>
      <c r="L180" s="66">
        <f>I179-L179</f>
        <v>801490</v>
      </c>
      <c r="N180" s="8"/>
    </row>
    <row r="181" spans="1:15" ht="18" customHeight="1" thickTop="1" thickBot="1" x14ac:dyDescent="0.35">
      <c r="A181" s="115">
        <v>1086</v>
      </c>
      <c r="B181" s="115">
        <v>2132</v>
      </c>
      <c r="C181" s="118">
        <f>B181-A181</f>
        <v>1046</v>
      </c>
      <c r="D181" s="67"/>
      <c r="E181" s="72"/>
      <c r="F181" s="113">
        <v>2055</v>
      </c>
      <c r="G181" s="113">
        <v>2129</v>
      </c>
      <c r="H181" s="73">
        <f>G181-F181</f>
        <v>74</v>
      </c>
      <c r="I181" s="74"/>
      <c r="N181" s="8"/>
    </row>
    <row r="182" spans="1:15" ht="20.25" thickTop="1" thickBot="1" x14ac:dyDescent="0.35">
      <c r="A182" s="370" t="s">
        <v>52</v>
      </c>
      <c r="B182" s="371"/>
      <c r="C182" s="58"/>
      <c r="D182" s="58"/>
      <c r="N182" s="8"/>
    </row>
    <row r="183" spans="1:15" ht="19.5" thickTop="1" x14ac:dyDescent="0.3">
      <c r="A183" s="352" t="s">
        <v>43</v>
      </c>
      <c r="B183" s="353"/>
      <c r="C183" s="353"/>
      <c r="D183" s="354"/>
      <c r="E183" s="355" t="s">
        <v>44</v>
      </c>
      <c r="F183" s="357" t="s">
        <v>45</v>
      </c>
      <c r="G183" s="357"/>
      <c r="H183" s="357"/>
      <c r="I183" s="357"/>
      <c r="J183" s="357" t="s">
        <v>46</v>
      </c>
      <c r="K183" s="357" t="s">
        <v>47</v>
      </c>
      <c r="L183" s="357" t="s">
        <v>53</v>
      </c>
      <c r="M183" s="390" t="s">
        <v>54</v>
      </c>
    </row>
    <row r="184" spans="1:15" ht="59.25" x14ac:dyDescent="0.3">
      <c r="A184" s="61" t="s">
        <v>8</v>
      </c>
      <c r="B184" s="191" t="s">
        <v>9</v>
      </c>
      <c r="C184" s="191" t="s">
        <v>10</v>
      </c>
      <c r="D184" s="62" t="s">
        <v>11</v>
      </c>
      <c r="E184" s="307"/>
      <c r="F184" s="191" t="s">
        <v>8</v>
      </c>
      <c r="G184" s="191" t="s">
        <v>9</v>
      </c>
      <c r="H184" s="188" t="s">
        <v>12</v>
      </c>
      <c r="I184" s="194" t="s">
        <v>11</v>
      </c>
      <c r="J184" s="305"/>
      <c r="K184" s="305"/>
      <c r="L184" s="304"/>
      <c r="M184" s="390"/>
      <c r="N184" s="31">
        <f>J185+L185</f>
        <v>5925748</v>
      </c>
      <c r="O184" s="75">
        <f>N184+N186</f>
        <v>5925748</v>
      </c>
    </row>
    <row r="185" spans="1:15" ht="20.25" thickBot="1" x14ac:dyDescent="0.4">
      <c r="A185" s="375">
        <f>A167+A173+A179</f>
        <v>136819</v>
      </c>
      <c r="B185" s="363">
        <f>B167+B173+B179</f>
        <v>139711</v>
      </c>
      <c r="C185" s="363">
        <f>B185-A185</f>
        <v>2892</v>
      </c>
      <c r="D185" s="379">
        <f>D167+D173+D179</f>
        <v>9470000</v>
      </c>
      <c r="E185" s="382">
        <f>E167+E173+E179</f>
        <v>120000</v>
      </c>
      <c r="F185" s="76">
        <f>F167+F173+F179</f>
        <v>16798</v>
      </c>
      <c r="G185" s="76">
        <f>G167+G173+G179</f>
        <v>16988</v>
      </c>
      <c r="H185" s="188">
        <f>G185-F185</f>
        <v>190</v>
      </c>
      <c r="I185" s="77">
        <f>I167+I173+I179</f>
        <v>2850000</v>
      </c>
      <c r="J185" s="130">
        <f>J167+J173+J179</f>
        <v>4896038</v>
      </c>
      <c r="K185" s="187">
        <v>120000</v>
      </c>
      <c r="L185" s="78">
        <f>L173+L167+L179</f>
        <v>1029710</v>
      </c>
      <c r="M185" s="79" t="s">
        <v>55</v>
      </c>
      <c r="N185" s="80"/>
    </row>
    <row r="186" spans="1:15" ht="19.5" x14ac:dyDescent="0.35">
      <c r="A186" s="376"/>
      <c r="B186" s="378"/>
      <c r="C186" s="378"/>
      <c r="D186" s="380"/>
      <c r="E186" s="383"/>
      <c r="F186" s="385" t="s">
        <v>49</v>
      </c>
      <c r="G186" s="386"/>
      <c r="H186" s="386"/>
      <c r="I186" s="386"/>
      <c r="J186" s="129">
        <f>D185-J185</f>
        <v>4573962</v>
      </c>
      <c r="K186" s="81">
        <f>E185-K185</f>
        <v>0</v>
      </c>
      <c r="L186" s="82">
        <f>I185-L185</f>
        <v>1820290</v>
      </c>
      <c r="M186" s="79" t="s">
        <v>56</v>
      </c>
      <c r="N186" s="80"/>
    </row>
    <row r="187" spans="1:15" ht="19.5" x14ac:dyDescent="0.35">
      <c r="A187" s="376"/>
      <c r="B187" s="378"/>
      <c r="C187" s="378"/>
      <c r="D187" s="380"/>
      <c r="E187" s="383"/>
      <c r="F187" s="387" t="s">
        <v>57</v>
      </c>
      <c r="G187" s="388"/>
      <c r="H187" s="388"/>
      <c r="I187" s="388"/>
      <c r="J187" s="397">
        <f>A4+A11+A18+A25+A31+A38+A45+A52+A58+A65+A72+A79+A85+A92+A99+A106+A113+A120+A127+A134+A140+A147+A154+A161</f>
        <v>39200000</v>
      </c>
      <c r="K187" s="398"/>
      <c r="L187" s="399"/>
      <c r="M187" s="79"/>
      <c r="N187" s="80"/>
    </row>
    <row r="188" spans="1:15" ht="20.25" thickBot="1" x14ac:dyDescent="0.4">
      <c r="A188" s="377"/>
      <c r="B188" s="364"/>
      <c r="C188" s="364"/>
      <c r="D188" s="381"/>
      <c r="E188" s="384"/>
      <c r="F188" s="389" t="s">
        <v>58</v>
      </c>
      <c r="G188" s="367"/>
      <c r="H188" s="367"/>
      <c r="I188" s="367"/>
      <c r="J188" s="394">
        <f>J187+J186+K186+L186</f>
        <v>45594252</v>
      </c>
      <c r="K188" s="395"/>
      <c r="L188" s="396"/>
      <c r="M188" s="79" t="s">
        <v>59</v>
      </c>
      <c r="N188" s="80">
        <v>33000000</v>
      </c>
    </row>
    <row r="189" spans="1:15" ht="20.25" thickTop="1" x14ac:dyDescent="0.35">
      <c r="A189" s="83" t="s">
        <v>60</v>
      </c>
      <c r="B189" s="115">
        <f>B181+B175+B169</f>
        <v>108719</v>
      </c>
      <c r="C189" s="115">
        <f>B189-(B179+B173+B167)</f>
        <v>-30992</v>
      </c>
      <c r="D189" s="84"/>
      <c r="E189" s="84"/>
      <c r="F189" s="58"/>
      <c r="G189" s="58"/>
      <c r="H189" s="85"/>
      <c r="I189" s="85"/>
      <c r="J189" s="86"/>
      <c r="K189" s="87" t="str">
        <f>K190</f>
        <v xml:space="preserve">Dư tiền phòng: </v>
      </c>
      <c r="L189" s="86">
        <f>L190+L191+L192</f>
        <v>12594252</v>
      </c>
      <c r="M189" s="79"/>
      <c r="N189" s="80"/>
    </row>
    <row r="190" spans="1:15" ht="18.75" customHeight="1" x14ac:dyDescent="0.3">
      <c r="A190" s="88" t="s">
        <v>61</v>
      </c>
      <c r="B190" s="89">
        <f>J185/L185</f>
        <v>4.754773674141263</v>
      </c>
      <c r="C190" s="90" t="s">
        <v>62</v>
      </c>
      <c r="D190" s="90"/>
      <c r="K190" s="83" t="s">
        <v>134</v>
      </c>
      <c r="L190" s="91">
        <f>J187-N190</f>
        <v>6200000</v>
      </c>
      <c r="M190" s="92" t="s">
        <v>63</v>
      </c>
      <c r="N190" s="93">
        <f>SUM(N185:N188)</f>
        <v>33000000</v>
      </c>
    </row>
    <row r="191" spans="1:15" ht="19.5" x14ac:dyDescent="0.35">
      <c r="A191" s="23" t="s">
        <v>64</v>
      </c>
      <c r="B191" s="94">
        <f>B185-A185</f>
        <v>2892</v>
      </c>
      <c r="K191" s="83" t="s">
        <v>150</v>
      </c>
      <c r="L191" s="95">
        <f>J186</f>
        <v>4573962</v>
      </c>
      <c r="M191" s="79"/>
      <c r="N191" s="80"/>
    </row>
    <row r="192" spans="1:15" ht="19.5" x14ac:dyDescent="0.3">
      <c r="A192" s="23" t="s">
        <v>65</v>
      </c>
      <c r="B192" s="96">
        <f>L185</f>
        <v>1029710</v>
      </c>
      <c r="K192" s="83" t="s">
        <v>151</v>
      </c>
      <c r="L192" s="95">
        <f>L186</f>
        <v>1820290</v>
      </c>
    </row>
    <row r="193" spans="1:15" s="123" customFormat="1" ht="19.5" x14ac:dyDescent="0.3">
      <c r="A193" s="199"/>
      <c r="B193" s="197"/>
      <c r="C193" s="197"/>
      <c r="D193" s="197"/>
      <c r="E193" s="196"/>
      <c r="F193" s="197"/>
      <c r="G193" s="197"/>
      <c r="H193" s="198"/>
      <c r="I193" s="199"/>
      <c r="J193" s="199"/>
      <c r="K193" s="199"/>
      <c r="L193" s="204"/>
      <c r="M193" s="205"/>
      <c r="N193" s="206"/>
      <c r="O193" s="126"/>
    </row>
    <row r="194" spans="1:15" s="123" customFormat="1" x14ac:dyDescent="0.3">
      <c r="A194" s="374"/>
      <c r="B194" s="374"/>
      <c r="C194" s="374"/>
      <c r="D194" s="195"/>
      <c r="E194" s="196"/>
      <c r="F194" s="197"/>
      <c r="G194" s="197"/>
      <c r="H194" s="198"/>
      <c r="I194" s="199"/>
      <c r="J194" s="199"/>
      <c r="K194" s="199"/>
      <c r="L194" s="200"/>
      <c r="M194" s="201"/>
      <c r="N194" s="195"/>
      <c r="O194" s="126"/>
    </row>
    <row r="195" spans="1:15" s="123" customFormat="1" x14ac:dyDescent="0.3">
      <c r="A195" s="199"/>
      <c r="B195" s="200"/>
      <c r="C195" s="201"/>
      <c r="D195" s="195"/>
      <c r="E195" s="202"/>
      <c r="F195" s="197"/>
      <c r="G195" s="197"/>
      <c r="H195" s="198"/>
      <c r="I195" s="199"/>
      <c r="J195" s="199"/>
      <c r="K195" s="199"/>
      <c r="L195" s="201"/>
      <c r="M195" s="195"/>
      <c r="N195" s="126"/>
    </row>
    <row r="196" spans="1:15" s="123" customFormat="1" x14ac:dyDescent="0.3">
      <c r="A196" s="199"/>
      <c r="B196" s="199"/>
      <c r="C196" s="203"/>
      <c r="D196" s="195"/>
      <c r="E196" s="202"/>
      <c r="F196" s="197"/>
      <c r="G196" s="197"/>
      <c r="H196" s="198"/>
      <c r="I196" s="199"/>
      <c r="J196" s="199"/>
      <c r="K196" s="199"/>
      <c r="L196" s="201"/>
      <c r="M196" s="195"/>
      <c r="N196" s="126"/>
    </row>
    <row r="197" spans="1:15" s="123" customFormat="1" x14ac:dyDescent="0.3">
      <c r="A197" s="199"/>
      <c r="B197" s="197"/>
      <c r="C197" s="203"/>
      <c r="D197" s="197"/>
      <c r="E197" s="202"/>
      <c r="F197" s="197"/>
      <c r="G197" s="197"/>
      <c r="H197" s="198"/>
      <c r="I197" s="199"/>
      <c r="J197" s="199"/>
      <c r="K197" s="199"/>
      <c r="L197" s="201"/>
      <c r="M197" s="195"/>
      <c r="N197" s="126"/>
    </row>
    <row r="198" spans="1:15" s="123" customFormat="1" x14ac:dyDescent="0.3">
      <c r="A198" s="199"/>
      <c r="B198" s="197"/>
      <c r="C198" s="197"/>
      <c r="D198" s="197"/>
      <c r="E198" s="202"/>
      <c r="F198" s="197"/>
      <c r="G198" s="197"/>
      <c r="H198" s="198"/>
      <c r="I198" s="199"/>
      <c r="J198" s="199"/>
      <c r="K198" s="199"/>
      <c r="L198" s="201"/>
      <c r="M198" s="195"/>
      <c r="N198" s="126"/>
    </row>
    <row r="199" spans="1:15" s="123" customFormat="1" x14ac:dyDescent="0.3">
      <c r="A199" s="199"/>
      <c r="B199" s="197"/>
      <c r="C199" s="197"/>
      <c r="D199" s="197"/>
      <c r="E199" s="202"/>
      <c r="F199" s="197"/>
      <c r="G199" s="197"/>
      <c r="H199" s="198"/>
      <c r="I199" s="199"/>
      <c r="J199" s="199"/>
      <c r="K199" s="199"/>
      <c r="L199" s="196"/>
      <c r="M199" s="195"/>
      <c r="N199" s="126"/>
    </row>
    <row r="200" spans="1:15" s="123" customFormat="1" x14ac:dyDescent="0.3">
      <c r="A200" s="199"/>
      <c r="B200" s="197"/>
      <c r="C200" s="197"/>
      <c r="D200" s="197"/>
      <c r="E200" s="202"/>
      <c r="F200" s="197"/>
      <c r="G200" s="197"/>
      <c r="H200" s="198"/>
      <c r="I200" s="199"/>
      <c r="J200" s="199"/>
      <c r="K200" s="199"/>
      <c r="L200" s="196"/>
      <c r="M200" s="195"/>
      <c r="N200" s="126"/>
    </row>
    <row r="201" spans="1:15" s="123" customFormat="1" x14ac:dyDescent="0.3">
      <c r="A201" s="199"/>
      <c r="B201" s="197"/>
      <c r="C201" s="197"/>
      <c r="D201" s="197"/>
      <c r="E201" s="202"/>
      <c r="F201" s="197"/>
      <c r="G201" s="197"/>
      <c r="H201" s="198"/>
      <c r="I201" s="199"/>
      <c r="J201" s="199"/>
      <c r="K201" s="199"/>
      <c r="L201" s="196"/>
      <c r="M201" s="195"/>
      <c r="N201" s="126"/>
    </row>
    <row r="202" spans="1:15" s="123" customFormat="1" x14ac:dyDescent="0.3">
      <c r="A202" s="199"/>
      <c r="B202" s="197"/>
      <c r="C202" s="197"/>
      <c r="D202" s="197"/>
      <c r="E202" s="203"/>
      <c r="F202" s="197"/>
      <c r="G202" s="197"/>
      <c r="H202" s="198"/>
      <c r="I202" s="199"/>
      <c r="J202" s="199"/>
      <c r="K202" s="199"/>
      <c r="L202" s="196"/>
      <c r="M202" s="195"/>
      <c r="N202" s="126"/>
    </row>
    <row r="203" spans="1:15" s="123" customFormat="1" x14ac:dyDescent="0.3">
      <c r="A203" s="199"/>
      <c r="B203" s="197"/>
      <c r="C203" s="197"/>
      <c r="D203" s="197"/>
      <c r="E203" s="196"/>
      <c r="F203" s="197"/>
      <c r="G203" s="197"/>
      <c r="H203" s="198"/>
      <c r="I203" s="199"/>
      <c r="J203" s="199"/>
      <c r="K203" s="199"/>
      <c r="L203" s="196"/>
      <c r="M203" s="195"/>
      <c r="N203" s="126"/>
    </row>
  </sheetData>
  <mergeCells count="290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F188:I188"/>
    <mergeCell ref="J188:L188"/>
    <mergeCell ref="A194:C194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</mergeCells>
  <pageMargins left="0" right="0" top="0.25" bottom="0.25" header="0" footer="0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03"/>
  <sheetViews>
    <sheetView topLeftCell="A175" zoomScale="75" zoomScaleNormal="75" zoomScaleSheetLayoutView="91" zoomScalePageLayoutView="75" workbookViewId="0">
      <selection activeCell="A13" sqref="A13"/>
    </sheetView>
  </sheetViews>
  <sheetFormatPr defaultColWidth="9.140625" defaultRowHeight="18.75" x14ac:dyDescent="0.3"/>
  <cols>
    <col min="1" max="1" width="14.28515625" style="23" customWidth="1"/>
    <col min="2" max="2" width="13.85546875" style="113" customWidth="1"/>
    <col min="3" max="3" width="15.28515625" style="113" customWidth="1"/>
    <col min="4" max="4" width="12.7109375" style="113" customWidth="1"/>
    <col min="5" max="5" width="18.85546875" style="184" customWidth="1"/>
    <col min="6" max="7" width="9.7109375" style="113" customWidth="1"/>
    <col min="8" max="8" width="11.28515625" style="44" customWidth="1"/>
    <col min="9" max="9" width="13.85546875" style="23" customWidth="1"/>
    <col min="10" max="10" width="16.42578125" style="23" customWidth="1"/>
    <col min="11" max="11" width="16.85546875" style="23" customWidth="1"/>
    <col min="12" max="12" width="20.5703125" style="184" customWidth="1"/>
    <col min="13" max="13" width="25.28515625" style="57" customWidth="1"/>
    <col min="14" max="14" width="18" style="31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99" t="s">
        <v>0</v>
      </c>
      <c r="B1" s="300"/>
      <c r="C1" s="301" t="s">
        <v>155</v>
      </c>
      <c r="D1" s="301"/>
      <c r="E1" s="301"/>
      <c r="F1" s="301"/>
      <c r="G1" s="301"/>
      <c r="H1" s="301"/>
      <c r="I1" s="301"/>
      <c r="J1" s="1"/>
      <c r="K1" s="2"/>
      <c r="L1" s="3" t="s">
        <v>72</v>
      </c>
      <c r="M1" s="4" t="s">
        <v>2</v>
      </c>
      <c r="N1" s="5" t="s">
        <v>3</v>
      </c>
      <c r="O1" s="6" t="s">
        <v>4</v>
      </c>
      <c r="P1" s="6" t="s">
        <v>5</v>
      </c>
      <c r="Q1" s="7" t="s">
        <v>6</v>
      </c>
    </row>
    <row r="2" spans="1:17" ht="24.95" customHeight="1" x14ac:dyDescent="0.3">
      <c r="A2" s="302" t="s">
        <v>102</v>
      </c>
      <c r="B2" s="303" t="s">
        <v>103</v>
      </c>
      <c r="C2" s="304"/>
      <c r="D2" s="304"/>
      <c r="E2" s="304"/>
      <c r="F2" s="303" t="s">
        <v>105</v>
      </c>
      <c r="G2" s="303"/>
      <c r="H2" s="303"/>
      <c r="I2" s="303"/>
      <c r="J2" s="303" t="s">
        <v>104</v>
      </c>
      <c r="K2" s="307" t="s">
        <v>7</v>
      </c>
      <c r="L2" s="308">
        <f>A4+K4+K11</f>
        <v>6747000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2"/>
      <c r="B3" s="182" t="s">
        <v>8</v>
      </c>
      <c r="C3" s="182" t="s">
        <v>9</v>
      </c>
      <c r="D3" s="182" t="s">
        <v>10</v>
      </c>
      <c r="E3" s="180" t="s">
        <v>11</v>
      </c>
      <c r="F3" s="182" t="s">
        <v>8</v>
      </c>
      <c r="G3" s="182" t="s">
        <v>9</v>
      </c>
      <c r="H3" s="185" t="s">
        <v>12</v>
      </c>
      <c r="I3" s="180" t="s">
        <v>11</v>
      </c>
      <c r="J3" s="303"/>
      <c r="K3" s="307"/>
      <c r="L3" s="309"/>
      <c r="M3" s="11">
        <v>30000</v>
      </c>
      <c r="N3" s="10">
        <v>3500</v>
      </c>
      <c r="O3" s="12">
        <v>100000</v>
      </c>
      <c r="P3" s="13">
        <f>(M3+N3+O3)-K4</f>
        <v>-583500</v>
      </c>
    </row>
    <row r="4" spans="1:17" ht="20.100000000000001" customHeight="1" x14ac:dyDescent="0.3">
      <c r="A4" s="111">
        <v>6000000</v>
      </c>
      <c r="B4" s="112">
        <v>5943</v>
      </c>
      <c r="C4" s="112">
        <v>6157</v>
      </c>
      <c r="D4" s="113">
        <f>C4-B4</f>
        <v>214</v>
      </c>
      <c r="E4" s="15">
        <f>D4*3000</f>
        <v>642000</v>
      </c>
      <c r="F4" s="112">
        <v>600</v>
      </c>
      <c r="G4" s="112">
        <v>605</v>
      </c>
      <c r="H4" s="16">
        <f>G4-F4</f>
        <v>5</v>
      </c>
      <c r="I4" s="17">
        <f>H4*15000</f>
        <v>75000</v>
      </c>
      <c r="J4" s="17"/>
      <c r="K4" s="18">
        <f>E4+I4</f>
        <v>717000</v>
      </c>
      <c r="L4" s="309"/>
      <c r="M4" s="19">
        <v>23</v>
      </c>
      <c r="N4" s="20"/>
      <c r="O4" s="10">
        <v>15000</v>
      </c>
      <c r="P4" s="21"/>
    </row>
    <row r="5" spans="1:17" ht="28.5" customHeight="1" thickBot="1" x14ac:dyDescent="0.35">
      <c r="A5" s="310"/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2"/>
      <c r="M5" s="22"/>
      <c r="N5" s="298"/>
      <c r="O5" s="298"/>
    </row>
    <row r="6" spans="1:17" ht="13.5" customHeight="1" thickTop="1" x14ac:dyDescent="0.3">
      <c r="E6" s="24"/>
      <c r="F6" s="25"/>
      <c r="H6" s="26"/>
      <c r="J6" s="27"/>
      <c r="K6" s="28"/>
      <c r="L6" s="29"/>
      <c r="M6" s="30"/>
    </row>
    <row r="7" spans="1:17" ht="24.95" customHeight="1" thickBot="1" x14ac:dyDescent="0.35">
      <c r="A7" s="32"/>
      <c r="B7" s="33"/>
      <c r="C7" s="33"/>
      <c r="D7" s="33"/>
      <c r="E7" s="34"/>
      <c r="F7" s="33"/>
      <c r="G7" s="33"/>
      <c r="H7" s="35"/>
      <c r="I7" s="32"/>
      <c r="J7" s="32"/>
      <c r="K7" s="36"/>
      <c r="L7" s="37"/>
      <c r="M7" s="30"/>
    </row>
    <row r="8" spans="1:17" ht="30" customHeight="1" thickTop="1" x14ac:dyDescent="0.3">
      <c r="A8" s="299" t="s">
        <v>13</v>
      </c>
      <c r="B8" s="300"/>
      <c r="C8" s="301" t="str">
        <f>C1</f>
        <v>TIỀN NHÀ TRỌ THÁNG 7/2020</v>
      </c>
      <c r="D8" s="301"/>
      <c r="E8" s="301"/>
      <c r="F8" s="301"/>
      <c r="G8" s="301"/>
      <c r="H8" s="301"/>
      <c r="I8" s="301"/>
      <c r="J8" s="38"/>
      <c r="K8" s="39"/>
      <c r="L8" s="3" t="s">
        <v>1</v>
      </c>
      <c r="M8" s="4"/>
      <c r="N8" s="5"/>
      <c r="O8" s="6"/>
      <c r="P8" s="6"/>
    </row>
    <row r="9" spans="1:17" ht="24.95" customHeight="1" x14ac:dyDescent="0.3">
      <c r="A9" s="302" t="str">
        <f>A2</f>
        <v>Tiền phòng Tháng 7</v>
      </c>
      <c r="B9" s="303" t="str">
        <f>B2</f>
        <v>Tiền điện Tháng 6</v>
      </c>
      <c r="C9" s="304"/>
      <c r="D9" s="304"/>
      <c r="E9" s="304"/>
      <c r="F9" s="303" t="str">
        <f>F2</f>
        <v>Tiền nước Tháng 6</v>
      </c>
      <c r="G9" s="303"/>
      <c r="H9" s="303"/>
      <c r="I9" s="303"/>
      <c r="J9" s="303" t="str">
        <f>J2</f>
        <v>Thuê bao truyền hình cáp Tháng 6</v>
      </c>
      <c r="K9" s="305" t="str">
        <f>K2</f>
        <v>Số tiền phải đóng (đồng)</v>
      </c>
      <c r="L9" s="309"/>
      <c r="M9" s="40"/>
      <c r="N9" s="12"/>
      <c r="O9" s="12"/>
      <c r="P9" s="12"/>
    </row>
    <row r="10" spans="1:17" ht="39.950000000000003" customHeight="1" x14ac:dyDescent="0.3">
      <c r="A10" s="302"/>
      <c r="B10" s="182" t="s">
        <v>8</v>
      </c>
      <c r="C10" s="182" t="s">
        <v>9</v>
      </c>
      <c r="D10" s="182" t="s">
        <v>10</v>
      </c>
      <c r="E10" s="180" t="s">
        <v>11</v>
      </c>
      <c r="F10" s="182" t="s">
        <v>8</v>
      </c>
      <c r="G10" s="182" t="s">
        <v>9</v>
      </c>
      <c r="H10" s="185" t="s">
        <v>12</v>
      </c>
      <c r="I10" s="179" t="s">
        <v>11</v>
      </c>
      <c r="J10" s="303"/>
      <c r="K10" s="305"/>
      <c r="L10" s="309"/>
      <c r="M10" s="40"/>
      <c r="N10" s="12"/>
      <c r="O10" s="12"/>
      <c r="P10" s="13"/>
    </row>
    <row r="11" spans="1:17" ht="20.100000000000001" customHeight="1" x14ac:dyDescent="0.3">
      <c r="A11" s="111"/>
      <c r="B11" s="112"/>
      <c r="C11" s="112"/>
      <c r="D11" s="14">
        <f>C11-B11</f>
        <v>0</v>
      </c>
      <c r="E11" s="41">
        <f>IF(D11&lt;=50,D11*$N$2,(D11-50)*$N$3+50*$N$2)</f>
        <v>0</v>
      </c>
      <c r="F11" s="112">
        <v>713</v>
      </c>
      <c r="G11" s="112">
        <v>715</v>
      </c>
      <c r="H11" s="16">
        <f>G11-F11</f>
        <v>2</v>
      </c>
      <c r="I11" s="17">
        <f>H11*15000</f>
        <v>30000</v>
      </c>
      <c r="J11" s="17">
        <v>0</v>
      </c>
      <c r="K11" s="18">
        <f>A11+E11+I11+J11</f>
        <v>30000</v>
      </c>
      <c r="L11" s="309"/>
      <c r="M11" s="19"/>
      <c r="N11" s="20"/>
      <c r="O11" s="21"/>
      <c r="P11" s="21"/>
    </row>
    <row r="12" spans="1:17" s="43" customFormat="1" ht="20.100000000000001" customHeight="1" thickBot="1" x14ac:dyDescent="0.35">
      <c r="A12" s="313" t="str">
        <f>A19</f>
        <v xml:space="preserve">C.YẾN: 090.1357.000 Lưu ý: Vui lòng thanh toán trước ngày 01/06/2020 tại địa chỉ nhà số 43A Nguyễn Văn Cự, P.Tân Tạo A, Q.Bình Tân 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5"/>
      <c r="M12" s="42"/>
      <c r="N12" s="316"/>
      <c r="O12" s="316"/>
    </row>
    <row r="13" spans="1:17" ht="24.95" customHeight="1" thickTop="1" x14ac:dyDescent="0.3">
      <c r="M13" s="30"/>
    </row>
    <row r="14" spans="1:17" ht="16.5" customHeight="1" thickBot="1" x14ac:dyDescent="0.35">
      <c r="A14" s="32"/>
      <c r="B14" s="33"/>
      <c r="C14" s="33"/>
      <c r="D14" s="33"/>
      <c r="E14" s="34"/>
      <c r="F14" s="33"/>
      <c r="G14" s="33"/>
      <c r="H14" s="35"/>
      <c r="I14" s="32"/>
      <c r="J14" s="32" t="s">
        <v>69</v>
      </c>
      <c r="K14" s="32"/>
      <c r="L14" s="34"/>
      <c r="M14" s="30"/>
    </row>
    <row r="15" spans="1:17" ht="30" customHeight="1" thickTop="1" x14ac:dyDescent="0.3">
      <c r="A15" s="299" t="s">
        <v>14</v>
      </c>
      <c r="B15" s="300"/>
      <c r="C15" s="301" t="str">
        <f>C1</f>
        <v>TIỀN NHÀ TRỌ THÁNG 7/2020</v>
      </c>
      <c r="D15" s="301"/>
      <c r="E15" s="301"/>
      <c r="F15" s="301"/>
      <c r="G15" s="301"/>
      <c r="H15" s="301"/>
      <c r="I15" s="301"/>
      <c r="J15" s="38" t="s">
        <v>131</v>
      </c>
      <c r="K15" s="39" t="s">
        <v>119</v>
      </c>
      <c r="L15" s="3" t="s">
        <v>1</v>
      </c>
      <c r="M15" s="4"/>
      <c r="N15" s="5"/>
      <c r="O15" s="6"/>
      <c r="P15" s="6"/>
    </row>
    <row r="16" spans="1:17" ht="24.95" customHeight="1" x14ac:dyDescent="0.3">
      <c r="A16" s="302" t="str">
        <f>A2</f>
        <v>Tiền phòng Tháng 7</v>
      </c>
      <c r="B16" s="303" t="str">
        <f>B2</f>
        <v>Tiền điện Tháng 6</v>
      </c>
      <c r="C16" s="304"/>
      <c r="D16" s="304"/>
      <c r="E16" s="304"/>
      <c r="F16" s="303" t="str">
        <f>F2</f>
        <v>Tiền nước Tháng 6</v>
      </c>
      <c r="G16" s="303"/>
      <c r="H16" s="303"/>
      <c r="I16" s="303"/>
      <c r="J16" s="303" t="str">
        <f>J2</f>
        <v>Thuê bao truyền hình cáp Tháng 6</v>
      </c>
      <c r="K16" s="305" t="str">
        <f>K2</f>
        <v>Số tiền phải đóng (đồng)</v>
      </c>
      <c r="L16" s="308"/>
      <c r="M16" s="40"/>
      <c r="N16" s="12"/>
      <c r="O16" s="12"/>
      <c r="P16" s="12"/>
    </row>
    <row r="17" spans="1:16" ht="59.25" x14ac:dyDescent="0.3">
      <c r="A17" s="302"/>
      <c r="B17" s="182" t="s">
        <v>87</v>
      </c>
      <c r="C17" s="182" t="s">
        <v>86</v>
      </c>
      <c r="D17" s="182" t="s">
        <v>85</v>
      </c>
      <c r="E17" s="180" t="s">
        <v>11</v>
      </c>
      <c r="F17" s="182" t="s">
        <v>8</v>
      </c>
      <c r="G17" s="182" t="s">
        <v>9</v>
      </c>
      <c r="H17" s="185" t="s">
        <v>12</v>
      </c>
      <c r="I17" s="179" t="s">
        <v>11</v>
      </c>
      <c r="J17" s="303"/>
      <c r="K17" s="305"/>
      <c r="L17" s="309"/>
      <c r="M17" s="40"/>
      <c r="N17" s="12"/>
      <c r="O17" s="12"/>
      <c r="P17" s="13"/>
    </row>
    <row r="18" spans="1:16" x14ac:dyDescent="0.3">
      <c r="A18" s="111">
        <v>1300000</v>
      </c>
      <c r="B18" s="112">
        <v>2505</v>
      </c>
      <c r="C18" s="112">
        <v>2612</v>
      </c>
      <c r="D18" s="14">
        <f>C18-B18+D20</f>
        <v>148</v>
      </c>
      <c r="E18" s="41">
        <f>IF(D18&lt;=50,D18*$N$2,(D18-50)*$N$3+50*$N$2)</f>
        <v>493000</v>
      </c>
      <c r="F18" s="112">
        <v>764</v>
      </c>
      <c r="G18" s="112">
        <v>771</v>
      </c>
      <c r="H18" s="16">
        <f>G18-F18</f>
        <v>7</v>
      </c>
      <c r="I18" s="17">
        <f>H18*$O$2</f>
        <v>105000</v>
      </c>
      <c r="J18" s="17"/>
      <c r="K18" s="18">
        <f>A18+E18+I18+J18</f>
        <v>1898000</v>
      </c>
      <c r="L18" s="309"/>
      <c r="M18" s="19"/>
      <c r="N18" s="20"/>
      <c r="O18" s="21"/>
      <c r="P18" s="21"/>
    </row>
    <row r="19" spans="1:16" s="43" customFormat="1" ht="20.25" thickBot="1" x14ac:dyDescent="0.35">
      <c r="A19" s="317" t="s">
        <v>154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9"/>
      <c r="M19" s="42"/>
      <c r="N19" s="316"/>
      <c r="O19" s="316"/>
    </row>
    <row r="20" spans="1:16" ht="22.5" customHeight="1" thickTop="1" x14ac:dyDescent="0.3">
      <c r="B20" s="113">
        <v>415</v>
      </c>
      <c r="C20" s="113">
        <v>456</v>
      </c>
      <c r="D20" s="113">
        <f>C20-B20</f>
        <v>41</v>
      </c>
      <c r="E20" s="45"/>
      <c r="M20" s="30"/>
    </row>
    <row r="21" spans="1:16" ht="19.5" thickBot="1" x14ac:dyDescent="0.35">
      <c r="A21" s="32"/>
      <c r="B21" s="33"/>
      <c r="C21" s="33"/>
      <c r="D21" s="33"/>
      <c r="E21" s="34"/>
      <c r="F21" s="33"/>
      <c r="G21" s="33"/>
      <c r="H21" s="35"/>
      <c r="I21" s="32"/>
      <c r="J21" s="32"/>
      <c r="K21" s="32"/>
      <c r="L21" s="34"/>
      <c r="M21" s="30"/>
    </row>
    <row r="22" spans="1:16" ht="21" thickTop="1" x14ac:dyDescent="0.3">
      <c r="A22" s="299" t="s">
        <v>15</v>
      </c>
      <c r="B22" s="300"/>
      <c r="C22" s="301" t="str">
        <f>C1</f>
        <v>TIỀN NHÀ TRỌ THÁNG 7/2020</v>
      </c>
      <c r="D22" s="301"/>
      <c r="E22" s="301"/>
      <c r="F22" s="301"/>
      <c r="G22" s="301"/>
      <c r="H22" s="301"/>
      <c r="I22" s="301"/>
      <c r="J22" s="153" t="s">
        <v>69</v>
      </c>
      <c r="K22" s="154" t="s">
        <v>122</v>
      </c>
      <c r="L22" s="3" t="s">
        <v>1</v>
      </c>
      <c r="M22" s="4"/>
      <c r="N22" s="5"/>
      <c r="O22" s="6"/>
      <c r="P22" s="6"/>
    </row>
    <row r="23" spans="1:16" ht="18" customHeight="1" x14ac:dyDescent="0.3">
      <c r="A23" s="320" t="str">
        <f>A2</f>
        <v>Tiền phòng Tháng 7</v>
      </c>
      <c r="B23" s="322" t="str">
        <f>B2</f>
        <v>Tiền điện Tháng 6</v>
      </c>
      <c r="C23" s="323"/>
      <c r="D23" s="323"/>
      <c r="E23" s="324"/>
      <c r="F23" s="322" t="str">
        <f>F2</f>
        <v>Tiền nước Tháng 6</v>
      </c>
      <c r="G23" s="323"/>
      <c r="H23" s="323"/>
      <c r="I23" s="324"/>
      <c r="J23" s="325" t="str">
        <f>J2</f>
        <v>Thuê bao truyền hình cáp Tháng 6</v>
      </c>
      <c r="K23" s="327" t="str">
        <f>K2</f>
        <v>Số tiền phải đóng (đồng)</v>
      </c>
      <c r="L23" s="329"/>
      <c r="M23" s="40"/>
      <c r="N23" s="12"/>
      <c r="O23" s="12"/>
      <c r="P23" s="12"/>
    </row>
    <row r="24" spans="1:16" ht="59.25" x14ac:dyDescent="0.3">
      <c r="A24" s="321"/>
      <c r="B24" s="182" t="s">
        <v>8</v>
      </c>
      <c r="C24" s="182" t="s">
        <v>9</v>
      </c>
      <c r="D24" s="182" t="s">
        <v>10</v>
      </c>
      <c r="E24" s="180" t="s">
        <v>11</v>
      </c>
      <c r="F24" s="182" t="s">
        <v>8</v>
      </c>
      <c r="G24" s="182" t="s">
        <v>9</v>
      </c>
      <c r="H24" s="185" t="s">
        <v>12</v>
      </c>
      <c r="I24" s="179" t="s">
        <v>11</v>
      </c>
      <c r="J24" s="326"/>
      <c r="K24" s="328"/>
      <c r="L24" s="330"/>
      <c r="M24" s="40"/>
      <c r="N24" s="12"/>
      <c r="O24" s="12"/>
      <c r="P24" s="13"/>
    </row>
    <row r="25" spans="1:16" x14ac:dyDescent="0.3">
      <c r="A25" s="111">
        <v>1300000</v>
      </c>
      <c r="B25" s="112">
        <v>5764</v>
      </c>
      <c r="C25" s="112">
        <v>5822</v>
      </c>
      <c r="D25" s="14">
        <f>C25-B25</f>
        <v>58</v>
      </c>
      <c r="E25" s="41">
        <f>IF(D25&lt;=50,D25*$N$2,(D25-50)*$N$3+50*$N$2)</f>
        <v>178000</v>
      </c>
      <c r="F25" s="112">
        <v>828</v>
      </c>
      <c r="G25" s="112">
        <v>830</v>
      </c>
      <c r="H25" s="16">
        <f>G25-F25</f>
        <v>2</v>
      </c>
      <c r="I25" s="17">
        <f>H25*$O$2</f>
        <v>30000</v>
      </c>
      <c r="J25" s="17">
        <v>50000</v>
      </c>
      <c r="K25" s="18">
        <f>A25+E25+I25+J25</f>
        <v>1558000</v>
      </c>
      <c r="L25" s="331"/>
      <c r="M25" s="19"/>
      <c r="N25" s="20"/>
      <c r="O25" s="21"/>
      <c r="P25" s="21"/>
    </row>
    <row r="26" spans="1:16" s="43" customFormat="1" ht="27.75" customHeight="1" thickBot="1" x14ac:dyDescent="0.35">
      <c r="A26" s="317" t="str">
        <f>A19</f>
        <v xml:space="preserve">C.YẾN: 090.1357.000 Lưu ý: Vui lòng thanh toán trước ngày 01/06/2020 tại địa chỉ nhà số 43A Nguyễn Văn Cự, P.Tân Tạo A, Q.Bình Tân 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9"/>
      <c r="M26" s="42"/>
      <c r="N26" s="316"/>
      <c r="O26" s="316"/>
    </row>
    <row r="27" spans="1:16" s="43" customFormat="1" ht="24.75" customHeight="1" thickTop="1" thickBot="1" x14ac:dyDescent="0.3">
      <c r="A27" s="107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5"/>
      <c r="M27" s="42"/>
      <c r="N27" s="181"/>
      <c r="O27" s="181"/>
    </row>
    <row r="28" spans="1:16" ht="21" thickTop="1" x14ac:dyDescent="0.3">
      <c r="A28" s="299" t="s">
        <v>16</v>
      </c>
      <c r="B28" s="300"/>
      <c r="C28" s="301" t="str">
        <f>C1</f>
        <v>TIỀN NHÀ TRỌ THÁNG 7/2020</v>
      </c>
      <c r="D28" s="301"/>
      <c r="E28" s="301"/>
      <c r="F28" s="301"/>
      <c r="G28" s="301"/>
      <c r="H28" s="301"/>
      <c r="I28" s="301"/>
      <c r="J28" s="38" t="s">
        <v>67</v>
      </c>
      <c r="K28" s="39" t="s">
        <v>147</v>
      </c>
      <c r="L28" s="3" t="s">
        <v>1</v>
      </c>
      <c r="M28" s="4"/>
      <c r="N28" s="5"/>
      <c r="O28" s="6"/>
      <c r="P28" s="6"/>
    </row>
    <row r="29" spans="1:16" x14ac:dyDescent="0.3">
      <c r="A29" s="302" t="str">
        <f>A2</f>
        <v>Tiền phòng Tháng 7</v>
      </c>
      <c r="B29" s="303" t="str">
        <f>B2</f>
        <v>Tiền điện Tháng 6</v>
      </c>
      <c r="C29" s="304"/>
      <c r="D29" s="304"/>
      <c r="E29" s="304"/>
      <c r="F29" s="303" t="str">
        <f>F2</f>
        <v>Tiền nước Tháng 6</v>
      </c>
      <c r="G29" s="303"/>
      <c r="H29" s="303"/>
      <c r="I29" s="303"/>
      <c r="J29" s="303" t="str">
        <f>J2</f>
        <v>Thuê bao truyền hình cáp Tháng 6</v>
      </c>
      <c r="K29" s="305" t="str">
        <f>K2</f>
        <v>Số tiền phải đóng (đồng)</v>
      </c>
      <c r="L29" s="308"/>
      <c r="M29" s="40"/>
      <c r="N29" s="12"/>
      <c r="O29" s="12"/>
      <c r="P29" s="12"/>
    </row>
    <row r="30" spans="1:16" ht="59.25" x14ac:dyDescent="0.3">
      <c r="A30" s="302"/>
      <c r="B30" s="182" t="s">
        <v>8</v>
      </c>
      <c r="C30" s="182" t="s">
        <v>9</v>
      </c>
      <c r="D30" s="182" t="s">
        <v>10</v>
      </c>
      <c r="E30" s="180" t="s">
        <v>11</v>
      </c>
      <c r="F30" s="182" t="s">
        <v>8</v>
      </c>
      <c r="G30" s="182" t="s">
        <v>9</v>
      </c>
      <c r="H30" s="185" t="s">
        <v>12</v>
      </c>
      <c r="I30" s="179" t="s">
        <v>11</v>
      </c>
      <c r="J30" s="303"/>
      <c r="K30" s="305"/>
      <c r="L30" s="309"/>
      <c r="M30" s="40"/>
      <c r="N30" s="12"/>
      <c r="O30" s="12"/>
      <c r="P30" s="13"/>
    </row>
    <row r="31" spans="1:16" x14ac:dyDescent="0.3">
      <c r="A31" s="111">
        <v>1300000</v>
      </c>
      <c r="B31" s="112">
        <v>2478</v>
      </c>
      <c r="C31" s="112">
        <v>2520</v>
      </c>
      <c r="D31" s="14">
        <f>C31-B31</f>
        <v>42</v>
      </c>
      <c r="E31" s="41">
        <f>IF(D31&lt;=50,D31*$N$2,(D31-50)*$N$3+50*$N$2)</f>
        <v>126000</v>
      </c>
      <c r="F31" s="112">
        <v>635</v>
      </c>
      <c r="G31" s="112">
        <v>638</v>
      </c>
      <c r="H31" s="16">
        <f>G31-F31</f>
        <v>3</v>
      </c>
      <c r="I31" s="17">
        <f>H31*$O$2</f>
        <v>45000</v>
      </c>
      <c r="J31" s="17"/>
      <c r="K31" s="18">
        <f>A31+E31+I31+J31</f>
        <v>1471000</v>
      </c>
      <c r="L31" s="309"/>
      <c r="M31" s="19"/>
      <c r="N31" s="20"/>
      <c r="O31" s="21"/>
      <c r="P31" s="21"/>
    </row>
    <row r="32" spans="1:16" ht="20.25" thickBot="1" x14ac:dyDescent="0.35">
      <c r="A32" s="313" t="str">
        <f>A19</f>
        <v xml:space="preserve">C.YẾN: 090.1357.000 Lưu ý: Vui lòng thanh toán trước ngày 01/06/2020 tại địa chỉ nhà số 43A Nguyễn Văn Cự, P.Tân Tạo A, Q.Bình Tân 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3"/>
      <c r="M32" s="22"/>
      <c r="N32" s="298"/>
      <c r="O32" s="298"/>
    </row>
    <row r="33" spans="1:17" ht="23.25" customHeight="1" thickTop="1" x14ac:dyDescent="0.3">
      <c r="M33" s="30"/>
    </row>
    <row r="34" spans="1:17" ht="23.25" customHeight="1" thickBot="1" x14ac:dyDescent="0.35">
      <c r="A34" s="32"/>
      <c r="B34" s="33"/>
      <c r="C34" s="33"/>
      <c r="D34" s="33"/>
      <c r="E34" s="34"/>
      <c r="F34" s="33"/>
      <c r="G34" s="33"/>
      <c r="H34" s="35"/>
      <c r="I34" s="32"/>
      <c r="J34" s="32"/>
      <c r="K34" s="32"/>
      <c r="L34" s="34"/>
      <c r="M34" s="30"/>
    </row>
    <row r="35" spans="1:17" ht="30" customHeight="1" thickTop="1" x14ac:dyDescent="0.3">
      <c r="A35" s="299" t="s">
        <v>18</v>
      </c>
      <c r="B35" s="300"/>
      <c r="C35" s="301" t="str">
        <f>C1</f>
        <v>TIỀN NHÀ TRỌ THÁNG 7/2020</v>
      </c>
      <c r="D35" s="301"/>
      <c r="E35" s="301"/>
      <c r="F35" s="301"/>
      <c r="G35" s="301"/>
      <c r="H35" s="301"/>
      <c r="I35" s="301"/>
      <c r="J35" s="38" t="s">
        <v>156</v>
      </c>
      <c r="K35" s="39"/>
      <c r="L35" s="3" t="s">
        <v>1</v>
      </c>
      <c r="M35" s="4"/>
      <c r="N35" s="5"/>
      <c r="O35" s="6"/>
      <c r="P35" s="6"/>
    </row>
    <row r="36" spans="1:17" ht="24.95" customHeight="1" x14ac:dyDescent="0.3">
      <c r="A36" s="302" t="str">
        <f>A2</f>
        <v>Tiền phòng Tháng 7</v>
      </c>
      <c r="B36" s="303" t="str">
        <f>B2</f>
        <v>Tiền điện Tháng 6</v>
      </c>
      <c r="C36" s="304"/>
      <c r="D36" s="304"/>
      <c r="E36" s="304"/>
      <c r="F36" s="303" t="str">
        <f>F2</f>
        <v>Tiền nước Tháng 6</v>
      </c>
      <c r="G36" s="303"/>
      <c r="H36" s="303"/>
      <c r="I36" s="303"/>
      <c r="J36" s="303" t="str">
        <f>J2</f>
        <v>Thuê bao truyền hình cáp Tháng 6</v>
      </c>
      <c r="K36" s="305" t="str">
        <f>K2</f>
        <v>Số tiền phải đóng (đồng)</v>
      </c>
      <c r="L36" s="308"/>
      <c r="M36" s="40"/>
      <c r="N36" s="12"/>
      <c r="O36" s="12"/>
      <c r="P36" s="12"/>
    </row>
    <row r="37" spans="1:17" ht="39.950000000000003" customHeight="1" x14ac:dyDescent="0.3">
      <c r="A37" s="302"/>
      <c r="B37" s="182" t="s">
        <v>8</v>
      </c>
      <c r="C37" s="182" t="s">
        <v>9</v>
      </c>
      <c r="D37" s="182" t="s">
        <v>10</v>
      </c>
      <c r="E37" s="180" t="s">
        <v>11</v>
      </c>
      <c r="F37" s="182" t="s">
        <v>8</v>
      </c>
      <c r="G37" s="182" t="s">
        <v>9</v>
      </c>
      <c r="H37" s="185" t="s">
        <v>12</v>
      </c>
      <c r="I37" s="179" t="s">
        <v>11</v>
      </c>
      <c r="J37" s="303"/>
      <c r="K37" s="305"/>
      <c r="L37" s="309"/>
      <c r="M37" s="40"/>
      <c r="N37" s="12"/>
      <c r="O37" s="12"/>
      <c r="P37" s="13"/>
    </row>
    <row r="38" spans="1:17" ht="20.100000000000001" customHeight="1" x14ac:dyDescent="0.3">
      <c r="A38" s="111">
        <f>A31</f>
        <v>1300000</v>
      </c>
      <c r="B38" s="112">
        <v>2652</v>
      </c>
      <c r="C38" s="112">
        <v>2674</v>
      </c>
      <c r="D38" s="14">
        <f>C38-B38</f>
        <v>22</v>
      </c>
      <c r="E38" s="41">
        <f>IF(D38&lt;=50,D38*$N$2,(D38-50)*$N$3+50*$N$2)</f>
        <v>66000</v>
      </c>
      <c r="F38" s="112">
        <v>733</v>
      </c>
      <c r="G38" s="112">
        <v>735</v>
      </c>
      <c r="H38" s="16">
        <f>G38-F38</f>
        <v>2</v>
      </c>
      <c r="I38" s="17">
        <f>H38*15000</f>
        <v>30000</v>
      </c>
      <c r="J38" s="17">
        <v>0</v>
      </c>
      <c r="K38" s="18">
        <f>A38+E38+I38+J38</f>
        <v>1396000</v>
      </c>
      <c r="L38" s="309"/>
      <c r="M38" s="19"/>
      <c r="N38" s="20"/>
      <c r="O38" s="21"/>
      <c r="P38" s="21"/>
    </row>
    <row r="39" spans="1:17" ht="20.100000000000001" customHeight="1" thickBot="1" x14ac:dyDescent="0.35">
      <c r="A39" s="313" t="str">
        <f>A32</f>
        <v xml:space="preserve">C.YẾN: 090.1357.000 Lưu ý: Vui lòng thanh toán trước ngày 01/06/2020 tại địa chỉ nhà số 43A Nguyễn Văn Cự, P.Tân Tạo A, Q.Bình Tân 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3"/>
      <c r="M39" s="22"/>
      <c r="N39" s="298"/>
      <c r="O39" s="298"/>
    </row>
    <row r="40" spans="1:17" ht="15.75" customHeight="1" thickTop="1" x14ac:dyDescent="0.3">
      <c r="L40" s="72"/>
      <c r="M40" s="30"/>
    </row>
    <row r="41" spans="1:17" ht="24.95" customHeight="1" thickBot="1" x14ac:dyDescent="0.35">
      <c r="A41" s="32"/>
      <c r="B41" s="33"/>
      <c r="C41" s="33"/>
      <c r="D41" s="33"/>
      <c r="E41" s="34"/>
      <c r="F41" s="33"/>
      <c r="G41" s="33"/>
      <c r="H41" s="35"/>
      <c r="I41" s="32"/>
      <c r="J41" s="32"/>
      <c r="K41" s="32"/>
      <c r="L41" s="34"/>
      <c r="M41" s="30"/>
    </row>
    <row r="42" spans="1:17" ht="30" customHeight="1" thickTop="1" x14ac:dyDescent="0.3">
      <c r="A42" s="299" t="s">
        <v>19</v>
      </c>
      <c r="B42" s="300"/>
      <c r="C42" s="301" t="str">
        <f>C1</f>
        <v>TIỀN NHÀ TRỌ THÁNG 7/2020</v>
      </c>
      <c r="D42" s="301"/>
      <c r="E42" s="301"/>
      <c r="F42" s="301"/>
      <c r="G42" s="301"/>
      <c r="H42" s="301"/>
      <c r="I42" s="301"/>
      <c r="J42" s="38" t="s">
        <v>71</v>
      </c>
      <c r="K42" s="39">
        <v>1659967075</v>
      </c>
      <c r="L42" s="3" t="s">
        <v>1</v>
      </c>
      <c r="M42" s="46">
        <v>41082</v>
      </c>
      <c r="N42" s="5"/>
      <c r="O42" s="6"/>
      <c r="P42" s="6"/>
      <c r="Q42" s="47"/>
    </row>
    <row r="43" spans="1:17" ht="24.95" customHeight="1" x14ac:dyDescent="0.3">
      <c r="A43" s="302" t="str">
        <f>A2</f>
        <v>Tiền phòng Tháng 7</v>
      </c>
      <c r="B43" s="303" t="str">
        <f>B2</f>
        <v>Tiền điện Tháng 6</v>
      </c>
      <c r="C43" s="304"/>
      <c r="D43" s="304"/>
      <c r="E43" s="304"/>
      <c r="F43" s="303" t="str">
        <f>F2</f>
        <v>Tiền nước Tháng 6</v>
      </c>
      <c r="G43" s="303"/>
      <c r="H43" s="303"/>
      <c r="I43" s="303"/>
      <c r="J43" s="303" t="str">
        <f>J2</f>
        <v>Thuê bao truyền hình cáp Tháng 6</v>
      </c>
      <c r="K43" s="305" t="str">
        <f>K2</f>
        <v>Số tiền phải đóng (đồng)</v>
      </c>
      <c r="L43" s="308"/>
      <c r="M43" s="40"/>
      <c r="N43" s="12"/>
      <c r="O43" s="12"/>
      <c r="P43" s="12"/>
    </row>
    <row r="44" spans="1:17" ht="39.950000000000003" customHeight="1" x14ac:dyDescent="0.3">
      <c r="A44" s="302"/>
      <c r="B44" s="182" t="s">
        <v>8</v>
      </c>
      <c r="C44" s="182" t="s">
        <v>9</v>
      </c>
      <c r="D44" s="182" t="s">
        <v>10</v>
      </c>
      <c r="E44" s="180" t="s">
        <v>11</v>
      </c>
      <c r="F44" s="182" t="s">
        <v>8</v>
      </c>
      <c r="G44" s="182" t="s">
        <v>9</v>
      </c>
      <c r="H44" s="185" t="s">
        <v>12</v>
      </c>
      <c r="I44" s="179" t="s">
        <v>11</v>
      </c>
      <c r="J44" s="303"/>
      <c r="K44" s="305"/>
      <c r="L44" s="309"/>
      <c r="M44" s="40"/>
      <c r="N44" s="12"/>
      <c r="O44" s="12"/>
      <c r="P44" s="13"/>
    </row>
    <row r="45" spans="1:17" ht="20.100000000000001" customHeight="1" x14ac:dyDescent="0.3">
      <c r="A45" s="111">
        <f>A38</f>
        <v>1300000</v>
      </c>
      <c r="B45" s="112">
        <v>5716</v>
      </c>
      <c r="C45" s="112">
        <v>5736</v>
      </c>
      <c r="D45" s="14">
        <f>C45-B45</f>
        <v>20</v>
      </c>
      <c r="E45" s="41">
        <f>IF(D45&lt;=50,D45*$N$2,(D45-50)*$N$3+50*$N$2)</f>
        <v>60000</v>
      </c>
      <c r="F45" s="112">
        <v>830</v>
      </c>
      <c r="G45" s="112">
        <v>836</v>
      </c>
      <c r="H45" s="16">
        <f>G45-F45</f>
        <v>6</v>
      </c>
      <c r="I45" s="17">
        <f>H45*$O$2</f>
        <v>90000</v>
      </c>
      <c r="J45" s="17"/>
      <c r="K45" s="18">
        <f>(A45+E45+I45+J45)</f>
        <v>1450000</v>
      </c>
      <c r="L45" s="309"/>
      <c r="M45" s="19"/>
      <c r="N45" s="20"/>
      <c r="O45" s="21"/>
      <c r="P45" s="21"/>
    </row>
    <row r="46" spans="1:17" ht="20.100000000000001" customHeight="1" thickBot="1" x14ac:dyDescent="0.35">
      <c r="A46" s="313" t="str">
        <f>A32</f>
        <v xml:space="preserve">C.YẾN: 090.1357.000 Lưu ý: Vui lòng thanh toán trước ngày 01/06/2020 tại địa chỉ nhà số 43A Nguyễn Văn Cự, P.Tân Tạo A, Q.Bình Tân 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3"/>
      <c r="M46" s="22"/>
      <c r="N46" s="298"/>
      <c r="O46" s="298"/>
    </row>
    <row r="47" spans="1:17" ht="24" customHeight="1" thickTop="1" x14ac:dyDescent="0.3">
      <c r="M47" s="30"/>
    </row>
    <row r="48" spans="1:17" ht="24.95" customHeight="1" thickBot="1" x14ac:dyDescent="0.35">
      <c r="A48" s="32"/>
      <c r="B48" s="33"/>
      <c r="C48" s="33"/>
      <c r="D48" s="33"/>
      <c r="E48" s="34"/>
      <c r="F48" s="33"/>
      <c r="G48" s="33"/>
      <c r="H48" s="35"/>
      <c r="I48" s="32"/>
      <c r="J48" s="32"/>
      <c r="K48" s="32"/>
      <c r="L48" s="34"/>
      <c r="M48" s="30"/>
    </row>
    <row r="49" spans="1:16" ht="30" customHeight="1" thickTop="1" x14ac:dyDescent="0.3">
      <c r="A49" s="299" t="s">
        <v>20</v>
      </c>
      <c r="B49" s="300"/>
      <c r="C49" s="301" t="str">
        <f>C1</f>
        <v>TIỀN NHÀ TRỌ THÁNG 7/2020</v>
      </c>
      <c r="D49" s="301"/>
      <c r="E49" s="301"/>
      <c r="F49" s="301"/>
      <c r="G49" s="301"/>
      <c r="H49" s="301"/>
      <c r="I49" s="301"/>
      <c r="J49" s="38" t="s">
        <v>123</v>
      </c>
      <c r="K49" s="39" t="s">
        <v>114</v>
      </c>
      <c r="L49" s="3" t="s">
        <v>1</v>
      </c>
      <c r="M49" s="48">
        <v>41091</v>
      </c>
      <c r="N49" s="5"/>
      <c r="O49" s="6"/>
      <c r="P49" s="6"/>
    </row>
    <row r="50" spans="1:16" x14ac:dyDescent="0.3">
      <c r="A50" s="302" t="str">
        <f>A2</f>
        <v>Tiền phòng Tháng 7</v>
      </c>
      <c r="B50" s="303" t="str">
        <f>B2</f>
        <v>Tiền điện Tháng 6</v>
      </c>
      <c r="C50" s="304"/>
      <c r="D50" s="304"/>
      <c r="E50" s="304"/>
      <c r="F50" s="303" t="str">
        <f>F2</f>
        <v>Tiền nước Tháng 6</v>
      </c>
      <c r="G50" s="303"/>
      <c r="H50" s="303"/>
      <c r="I50" s="303"/>
      <c r="J50" s="303" t="str">
        <f>J2</f>
        <v>Thuê bao truyền hình cáp Tháng 6</v>
      </c>
      <c r="K50" s="305" t="str">
        <f>K2</f>
        <v>Số tiền phải đóng (đồng)</v>
      </c>
      <c r="L50" s="308"/>
      <c r="M50" s="40"/>
      <c r="N50" s="12"/>
      <c r="O50" s="12"/>
      <c r="P50" s="12"/>
    </row>
    <row r="51" spans="1:16" ht="59.25" x14ac:dyDescent="0.3">
      <c r="A51" s="302"/>
      <c r="B51" s="182" t="s">
        <v>8</v>
      </c>
      <c r="C51" s="182" t="s">
        <v>9</v>
      </c>
      <c r="D51" s="182" t="s">
        <v>10</v>
      </c>
      <c r="E51" s="180" t="s">
        <v>11</v>
      </c>
      <c r="F51" s="182" t="s">
        <v>8</v>
      </c>
      <c r="G51" s="182" t="s">
        <v>9</v>
      </c>
      <c r="H51" s="185" t="s">
        <v>12</v>
      </c>
      <c r="I51" s="179" t="s">
        <v>11</v>
      </c>
      <c r="J51" s="303"/>
      <c r="K51" s="305"/>
      <c r="L51" s="309"/>
      <c r="M51" s="40"/>
      <c r="N51" s="12"/>
      <c r="O51" s="12"/>
      <c r="P51" s="13"/>
    </row>
    <row r="52" spans="1:16" x14ac:dyDescent="0.3">
      <c r="A52" s="111">
        <f>A45</f>
        <v>1300000</v>
      </c>
      <c r="B52" s="112">
        <v>8182</v>
      </c>
      <c r="C52" s="112">
        <v>8323</v>
      </c>
      <c r="D52" s="14">
        <f>C52-B52</f>
        <v>141</v>
      </c>
      <c r="E52" s="41">
        <f>IF(D52&lt;=50,D52*$N$2,(D52-50)*$N$3+50*$N$2)</f>
        <v>468500</v>
      </c>
      <c r="F52" s="112">
        <v>884</v>
      </c>
      <c r="G52" s="112">
        <v>894</v>
      </c>
      <c r="H52" s="16">
        <f>G52-F52</f>
        <v>10</v>
      </c>
      <c r="I52" s="17">
        <f>H52*$O$2</f>
        <v>150000</v>
      </c>
      <c r="J52" s="17">
        <v>0</v>
      </c>
      <c r="K52" s="18">
        <f>A52+E52+I52+J52</f>
        <v>1918500</v>
      </c>
      <c r="L52" s="309"/>
      <c r="M52" s="19"/>
      <c r="N52" s="20"/>
      <c r="O52" s="21"/>
      <c r="P52" s="21"/>
    </row>
    <row r="53" spans="1:16" ht="22.5" customHeight="1" thickBot="1" x14ac:dyDescent="0.35">
      <c r="A53" s="313" t="str">
        <f>A32</f>
        <v xml:space="preserve">C.YẾN: 090.1357.000 Lưu ý: Vui lòng thanh toán trước ngày 01/06/2020 tại địa chỉ nhà số 43A Nguyễn Văn Cự, P.Tân Tạo A, Q.Bình Tân 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3"/>
      <c r="M53" s="22"/>
      <c r="N53" s="298"/>
      <c r="O53" s="298"/>
    </row>
    <row r="54" spans="1:16" ht="18.75" customHeight="1" thickTop="1" thickBot="1" x14ac:dyDescent="0.35">
      <c r="M54" s="22"/>
      <c r="N54" s="177"/>
      <c r="O54" s="177"/>
    </row>
    <row r="55" spans="1:16" ht="21" thickTop="1" x14ac:dyDescent="0.3">
      <c r="A55" s="299" t="s">
        <v>21</v>
      </c>
      <c r="B55" s="300"/>
      <c r="C55" s="301" t="str">
        <f>C49</f>
        <v>TIỀN NHÀ TRỌ THÁNG 7/2020</v>
      </c>
      <c r="D55" s="301"/>
      <c r="E55" s="301"/>
      <c r="F55" s="301"/>
      <c r="G55" s="301"/>
      <c r="H55" s="301"/>
      <c r="I55" s="301"/>
      <c r="J55" s="38" t="s">
        <v>115</v>
      </c>
      <c r="K55" s="39" t="s">
        <v>69</v>
      </c>
      <c r="L55" s="3" t="s">
        <v>1</v>
      </c>
      <c r="M55" s="48">
        <v>40941</v>
      </c>
      <c r="N55" s="5"/>
      <c r="O55" s="6"/>
      <c r="P55" s="6"/>
    </row>
    <row r="56" spans="1:16" x14ac:dyDescent="0.3">
      <c r="A56" s="302" t="str">
        <f>A2</f>
        <v>Tiền phòng Tháng 7</v>
      </c>
      <c r="B56" s="303" t="str">
        <f>B2</f>
        <v>Tiền điện Tháng 6</v>
      </c>
      <c r="C56" s="304"/>
      <c r="D56" s="304"/>
      <c r="E56" s="304"/>
      <c r="F56" s="303" t="str">
        <f>I3</f>
        <v>Thành tiền</v>
      </c>
      <c r="G56" s="303"/>
      <c r="H56" s="303"/>
      <c r="I56" s="303"/>
      <c r="J56" s="303" t="str">
        <f>J2</f>
        <v>Thuê bao truyền hình cáp Tháng 6</v>
      </c>
      <c r="K56" s="305" t="str">
        <f>K2</f>
        <v>Số tiền phải đóng (đồng)</v>
      </c>
      <c r="L56" s="308"/>
      <c r="M56" s="40"/>
      <c r="N56" s="12"/>
      <c r="O56" s="12"/>
      <c r="P56" s="12"/>
    </row>
    <row r="57" spans="1:16" ht="59.25" x14ac:dyDescent="0.3">
      <c r="A57" s="302"/>
      <c r="B57" s="182" t="s">
        <v>8</v>
      </c>
      <c r="C57" s="182" t="s">
        <v>9</v>
      </c>
      <c r="D57" s="182" t="s">
        <v>10</v>
      </c>
      <c r="E57" s="180" t="s">
        <v>11</v>
      </c>
      <c r="F57" s="182" t="s">
        <v>8</v>
      </c>
      <c r="G57" s="182" t="s">
        <v>9</v>
      </c>
      <c r="H57" s="185" t="s">
        <v>12</v>
      </c>
      <c r="I57" s="179" t="s">
        <v>11</v>
      </c>
      <c r="J57" s="303"/>
      <c r="K57" s="305"/>
      <c r="L57" s="309"/>
      <c r="M57" s="40"/>
      <c r="N57" s="12"/>
      <c r="O57" s="12"/>
      <c r="P57" s="13"/>
    </row>
    <row r="58" spans="1:16" x14ac:dyDescent="0.3">
      <c r="A58" s="111">
        <v>3500000</v>
      </c>
      <c r="B58" s="112">
        <v>8261</v>
      </c>
      <c r="C58" s="112">
        <v>8431</v>
      </c>
      <c r="D58" s="14">
        <f>C58-B58</f>
        <v>170</v>
      </c>
      <c r="E58" s="41">
        <f>IF(D58&lt;=50,D58*$N$2,(D58-50)*$N$3+50*$N$2)</f>
        <v>570000</v>
      </c>
      <c r="F58" s="112">
        <v>919</v>
      </c>
      <c r="G58" s="112">
        <v>947</v>
      </c>
      <c r="H58" s="16">
        <f>G58-F58</f>
        <v>28</v>
      </c>
      <c r="I58" s="17">
        <f>H58*$O$2</f>
        <v>420000</v>
      </c>
      <c r="J58" s="17">
        <v>0</v>
      </c>
      <c r="K58" s="18">
        <f>(A58+E58+I58+J58)</f>
        <v>4490000</v>
      </c>
      <c r="L58" s="309"/>
      <c r="M58" s="19"/>
      <c r="N58" s="20"/>
      <c r="O58" s="21"/>
      <c r="P58" s="21"/>
    </row>
    <row r="59" spans="1:16" ht="20.25" thickBot="1" x14ac:dyDescent="0.35">
      <c r="A59" s="313" t="str">
        <f>A32</f>
        <v xml:space="preserve">C.YẾN: 090.1357.000 Lưu ý: Vui lòng thanh toán trước ngày 01/06/2020 tại địa chỉ nhà số 43A Nguyễn Văn Cự, P.Tân Tạo A, Q.Bình Tân 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3"/>
      <c r="M59" s="97"/>
      <c r="N59" s="98"/>
      <c r="O59" s="98"/>
    </row>
    <row r="60" spans="1:16" ht="19.5" thickTop="1" x14ac:dyDescent="0.3">
      <c r="M60" s="49"/>
    </row>
    <row r="61" spans="1:16" ht="19.5" thickBot="1" x14ac:dyDescent="0.35">
      <c r="A61" s="32"/>
      <c r="B61" s="33"/>
      <c r="C61" s="33"/>
      <c r="D61" s="33"/>
      <c r="E61" s="34"/>
      <c r="F61" s="33"/>
      <c r="G61" s="33"/>
      <c r="H61" s="35"/>
      <c r="I61" s="32"/>
      <c r="J61" s="32"/>
      <c r="K61" s="32"/>
      <c r="L61" s="34"/>
      <c r="M61" s="30"/>
    </row>
    <row r="62" spans="1:16" ht="21" thickTop="1" x14ac:dyDescent="0.3">
      <c r="A62" s="299" t="s">
        <v>22</v>
      </c>
      <c r="B62" s="300"/>
      <c r="C62" s="301" t="str">
        <f>C1</f>
        <v>TIỀN NHÀ TRỌ THÁNG 7/2020</v>
      </c>
      <c r="D62" s="301"/>
      <c r="E62" s="301"/>
      <c r="F62" s="301"/>
      <c r="G62" s="301"/>
      <c r="H62" s="301"/>
      <c r="I62" s="301"/>
      <c r="J62" s="38" t="s">
        <v>144</v>
      </c>
      <c r="K62" s="39" t="s">
        <v>69</v>
      </c>
      <c r="L62" s="3" t="s">
        <v>1</v>
      </c>
      <c r="M62" s="4"/>
      <c r="N62" s="5"/>
      <c r="O62" s="6"/>
      <c r="P62" s="6"/>
    </row>
    <row r="63" spans="1:16" x14ac:dyDescent="0.3">
      <c r="A63" s="320" t="str">
        <f>A2</f>
        <v>Tiền phòng Tháng 7</v>
      </c>
      <c r="B63" s="322" t="str">
        <f>B2</f>
        <v>Tiền điện Tháng 6</v>
      </c>
      <c r="C63" s="334"/>
      <c r="D63" s="334"/>
      <c r="E63" s="335"/>
      <c r="F63" s="322" t="str">
        <f>F2</f>
        <v>Tiền nước Tháng 6</v>
      </c>
      <c r="G63" s="323"/>
      <c r="H63" s="323"/>
      <c r="I63" s="324"/>
      <c r="J63" s="325" t="str">
        <f>J2</f>
        <v>Thuê bao truyền hình cáp Tháng 6</v>
      </c>
      <c r="K63" s="327" t="str">
        <f>K2</f>
        <v>Số tiền phải đóng (đồng)</v>
      </c>
      <c r="L63" s="308"/>
      <c r="M63" s="40"/>
      <c r="N63" s="12"/>
      <c r="O63" s="12"/>
      <c r="P63" s="12"/>
    </row>
    <row r="64" spans="1:16" ht="59.25" x14ac:dyDescent="0.3">
      <c r="A64" s="321"/>
      <c r="B64" s="50" t="s">
        <v>8</v>
      </c>
      <c r="C64" s="50" t="s">
        <v>9</v>
      </c>
      <c r="D64" s="182" t="s">
        <v>10</v>
      </c>
      <c r="E64" s="180" t="s">
        <v>11</v>
      </c>
      <c r="F64" s="50" t="s">
        <v>8</v>
      </c>
      <c r="G64" s="50" t="s">
        <v>9</v>
      </c>
      <c r="H64" s="185" t="s">
        <v>12</v>
      </c>
      <c r="I64" s="179" t="s">
        <v>11</v>
      </c>
      <c r="J64" s="326"/>
      <c r="K64" s="328"/>
      <c r="L64" s="309"/>
      <c r="M64" s="40"/>
      <c r="N64" s="12"/>
      <c r="O64" s="12"/>
      <c r="P64" s="13"/>
    </row>
    <row r="65" spans="1:16" x14ac:dyDescent="0.3">
      <c r="A65" s="111">
        <v>1300000</v>
      </c>
      <c r="B65" s="114">
        <v>8497</v>
      </c>
      <c r="C65" s="114">
        <v>8577</v>
      </c>
      <c r="D65" s="14">
        <f>C65-B65</f>
        <v>80</v>
      </c>
      <c r="E65" s="41">
        <f>IF(D65&lt;=50,D65*$N$2,(D65-50)*$N$3+50*$N$2)</f>
        <v>255000</v>
      </c>
      <c r="F65" s="112">
        <v>775</v>
      </c>
      <c r="G65" s="112">
        <v>777</v>
      </c>
      <c r="H65" s="16">
        <f>G65-F65</f>
        <v>2</v>
      </c>
      <c r="I65" s="17">
        <f>H65*$O$2</f>
        <v>30000</v>
      </c>
      <c r="J65" s="17"/>
      <c r="K65" s="18">
        <f>A65+E65+I65+J65</f>
        <v>1585000</v>
      </c>
      <c r="L65" s="309"/>
      <c r="M65" s="19"/>
      <c r="N65" s="20"/>
      <c r="O65" s="21"/>
      <c r="P65" s="21"/>
    </row>
    <row r="66" spans="1:16" ht="20.25" thickBot="1" x14ac:dyDescent="0.35">
      <c r="A66" s="317" t="str">
        <f>A32</f>
        <v xml:space="preserve">C.YẾN: 090.1357.000 Lưu ý: Vui lòng thanh toán trước ngày 01/06/2020 tại địa chỉ nhà số 43A Nguyễn Văn Cự, P.Tân Tạo A, Q.Bình Tân </v>
      </c>
      <c r="B66" s="336"/>
      <c r="C66" s="336"/>
      <c r="D66" s="336"/>
      <c r="E66" s="336"/>
      <c r="F66" s="336"/>
      <c r="G66" s="336"/>
      <c r="H66" s="336"/>
      <c r="I66" s="336"/>
      <c r="J66" s="336"/>
      <c r="K66" s="336"/>
      <c r="L66" s="337"/>
      <c r="M66" s="22"/>
      <c r="N66" s="99"/>
      <c r="O66" s="100"/>
    </row>
    <row r="67" spans="1:16" ht="19.5" thickTop="1" x14ac:dyDescent="0.3">
      <c r="M67" s="30"/>
    </row>
    <row r="68" spans="1:16" ht="19.5" thickBot="1" x14ac:dyDescent="0.35">
      <c r="A68" s="32"/>
      <c r="B68" s="33"/>
      <c r="C68" s="33"/>
      <c r="D68" s="33"/>
      <c r="E68" s="34"/>
      <c r="F68" s="33"/>
      <c r="G68" s="33"/>
      <c r="H68" s="35"/>
      <c r="I68" s="32"/>
      <c r="J68" s="32" t="s">
        <v>117</v>
      </c>
      <c r="K68" s="121" t="s">
        <v>118</v>
      </c>
      <c r="L68" s="34"/>
      <c r="M68" s="30"/>
    </row>
    <row r="69" spans="1:16" ht="21" thickTop="1" x14ac:dyDescent="0.3">
      <c r="A69" s="299" t="s">
        <v>24</v>
      </c>
      <c r="B69" s="300"/>
      <c r="C69" s="301" t="str">
        <f>C1</f>
        <v>TIỀN NHÀ TRỌ THÁNG 7/2020</v>
      </c>
      <c r="D69" s="301"/>
      <c r="E69" s="301"/>
      <c r="F69" s="301"/>
      <c r="G69" s="301"/>
      <c r="H69" s="301"/>
      <c r="I69" s="301"/>
      <c r="J69" s="38" t="s">
        <v>25</v>
      </c>
      <c r="K69" s="39" t="s">
        <v>116</v>
      </c>
      <c r="L69" s="3" t="s">
        <v>1</v>
      </c>
      <c r="M69" s="4"/>
      <c r="N69" s="5"/>
      <c r="O69" s="6"/>
      <c r="P69" s="6"/>
    </row>
    <row r="70" spans="1:16" x14ac:dyDescent="0.3">
      <c r="A70" s="320" t="str">
        <f>A2</f>
        <v>Tiền phòng Tháng 7</v>
      </c>
      <c r="B70" s="322" t="str">
        <f>B2</f>
        <v>Tiền điện Tháng 6</v>
      </c>
      <c r="C70" s="334"/>
      <c r="D70" s="334"/>
      <c r="E70" s="335"/>
      <c r="F70" s="322" t="str">
        <f>F2</f>
        <v>Tiền nước Tháng 6</v>
      </c>
      <c r="G70" s="323"/>
      <c r="H70" s="323"/>
      <c r="I70" s="324"/>
      <c r="J70" s="325" t="str">
        <f>J2</f>
        <v>Thuê bao truyền hình cáp Tháng 6</v>
      </c>
      <c r="K70" s="327" t="str">
        <f>K2</f>
        <v>Số tiền phải đóng (đồng)</v>
      </c>
      <c r="L70" s="308"/>
      <c r="M70" s="40"/>
      <c r="N70" s="12"/>
      <c r="O70" s="12"/>
      <c r="P70" s="12"/>
    </row>
    <row r="71" spans="1:16" ht="59.25" x14ac:dyDescent="0.3">
      <c r="A71" s="321"/>
      <c r="B71" s="50" t="s">
        <v>8</v>
      </c>
      <c r="C71" s="50" t="s">
        <v>9</v>
      </c>
      <c r="D71" s="182" t="s">
        <v>10</v>
      </c>
      <c r="E71" s="180" t="s">
        <v>11</v>
      </c>
      <c r="F71" s="50" t="s">
        <v>8</v>
      </c>
      <c r="G71" s="50" t="s">
        <v>9</v>
      </c>
      <c r="H71" s="185" t="s">
        <v>12</v>
      </c>
      <c r="I71" s="179" t="s">
        <v>11</v>
      </c>
      <c r="J71" s="326"/>
      <c r="K71" s="328"/>
      <c r="L71" s="309"/>
      <c r="M71" s="40"/>
      <c r="N71" s="12"/>
      <c r="O71" s="12"/>
      <c r="P71" s="13"/>
    </row>
    <row r="72" spans="1:16" x14ac:dyDescent="0.3">
      <c r="A72" s="111">
        <f>A65</f>
        <v>1300000</v>
      </c>
      <c r="B72" s="114">
        <v>14362</v>
      </c>
      <c r="C72" s="114">
        <v>14458</v>
      </c>
      <c r="D72" s="14">
        <f>C72-B72</f>
        <v>96</v>
      </c>
      <c r="E72" s="41">
        <f>IF(D72&lt;=50,D72*$N$2,(D72-50)*$N$3+50*$N$2)</f>
        <v>311000</v>
      </c>
      <c r="F72" s="112">
        <v>682</v>
      </c>
      <c r="G72" s="112">
        <v>682</v>
      </c>
      <c r="H72" s="16">
        <f>G72-F72</f>
        <v>0</v>
      </c>
      <c r="I72" s="17">
        <f>H72*$O$2</f>
        <v>0</v>
      </c>
      <c r="J72" s="17"/>
      <c r="K72" s="18">
        <f>A72+E72+I72+J72</f>
        <v>1611000</v>
      </c>
      <c r="L72" s="309"/>
      <c r="M72" s="19"/>
      <c r="N72" s="20"/>
      <c r="O72" s="21"/>
      <c r="P72" s="21"/>
    </row>
    <row r="73" spans="1:16" ht="20.25" thickBot="1" x14ac:dyDescent="0.35">
      <c r="A73" s="317" t="str">
        <f>A32</f>
        <v xml:space="preserve">C.YẾN: 090.1357.000 Lưu ý: Vui lòng thanh toán trước ngày 01/06/2020 tại địa chỉ nhà số 43A Nguyễn Văn Cự, P.Tân Tạo A, Q.Bình Tân </v>
      </c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7"/>
      <c r="M73" s="22"/>
      <c r="N73" s="99"/>
      <c r="O73" s="100"/>
    </row>
    <row r="74" spans="1:16" ht="19.5" thickTop="1" x14ac:dyDescent="0.3">
      <c r="M74" s="30"/>
    </row>
    <row r="75" spans="1:16" ht="9.75" customHeight="1" thickBot="1" x14ac:dyDescent="0.35">
      <c r="A75" s="32"/>
      <c r="B75" s="33"/>
      <c r="C75" s="33"/>
      <c r="D75" s="33"/>
      <c r="E75" s="34"/>
      <c r="F75" s="33"/>
      <c r="G75" s="33"/>
      <c r="H75" s="35"/>
      <c r="I75" s="32"/>
      <c r="J75" s="32"/>
      <c r="K75" s="32"/>
      <c r="L75" s="34"/>
      <c r="M75" s="30"/>
    </row>
    <row r="76" spans="1:16" ht="21" thickTop="1" x14ac:dyDescent="0.3">
      <c r="A76" s="299" t="s">
        <v>26</v>
      </c>
      <c r="B76" s="300"/>
      <c r="C76" s="301" t="str">
        <f>C1</f>
        <v>TIỀN NHÀ TRỌ THÁNG 7/2020</v>
      </c>
      <c r="D76" s="301"/>
      <c r="E76" s="301"/>
      <c r="F76" s="301"/>
      <c r="G76" s="301"/>
      <c r="H76" s="301"/>
      <c r="I76" s="301"/>
      <c r="J76" s="38" t="s">
        <v>136</v>
      </c>
      <c r="K76" s="39" t="s">
        <v>69</v>
      </c>
      <c r="L76" s="3" t="s">
        <v>1</v>
      </c>
      <c r="M76" s="48">
        <v>40955</v>
      </c>
      <c r="N76" s="5"/>
      <c r="O76" s="6"/>
      <c r="P76" s="6"/>
    </row>
    <row r="77" spans="1:16" x14ac:dyDescent="0.3">
      <c r="A77" s="320" t="str">
        <f>A2</f>
        <v>Tiền phòng Tháng 7</v>
      </c>
      <c r="B77" s="322" t="str">
        <f>B2</f>
        <v>Tiền điện Tháng 6</v>
      </c>
      <c r="C77" s="334"/>
      <c r="D77" s="334"/>
      <c r="E77" s="335"/>
      <c r="F77" s="322" t="str">
        <f>F2</f>
        <v>Tiền nước Tháng 6</v>
      </c>
      <c r="G77" s="323"/>
      <c r="H77" s="323"/>
      <c r="I77" s="324"/>
      <c r="J77" s="325" t="str">
        <f>J2</f>
        <v>Thuê bao truyền hình cáp Tháng 6</v>
      </c>
      <c r="K77" s="327" t="str">
        <f>K2</f>
        <v>Số tiền phải đóng (đồng)</v>
      </c>
      <c r="L77" s="308"/>
      <c r="M77" s="40"/>
      <c r="N77" s="12"/>
      <c r="O77" s="12"/>
      <c r="P77" s="12"/>
    </row>
    <row r="78" spans="1:16" ht="59.25" x14ac:dyDescent="0.3">
      <c r="A78" s="321"/>
      <c r="B78" s="50" t="s">
        <v>8</v>
      </c>
      <c r="C78" s="50" t="s">
        <v>9</v>
      </c>
      <c r="D78" s="182" t="s">
        <v>10</v>
      </c>
      <c r="E78" s="180" t="s">
        <v>11</v>
      </c>
      <c r="F78" s="50" t="s">
        <v>8</v>
      </c>
      <c r="G78" s="50" t="s">
        <v>9</v>
      </c>
      <c r="H78" s="185" t="s">
        <v>12</v>
      </c>
      <c r="I78" s="179" t="s">
        <v>11</v>
      </c>
      <c r="J78" s="326"/>
      <c r="K78" s="328"/>
      <c r="L78" s="309"/>
      <c r="M78" s="40"/>
      <c r="N78" s="12"/>
      <c r="O78" s="12"/>
      <c r="P78" s="13"/>
    </row>
    <row r="79" spans="1:16" x14ac:dyDescent="0.3">
      <c r="A79" s="111">
        <v>1300000</v>
      </c>
      <c r="B79" s="114">
        <v>20923</v>
      </c>
      <c r="C79" s="114">
        <v>20987</v>
      </c>
      <c r="D79" s="14">
        <f>C79-B79</f>
        <v>64</v>
      </c>
      <c r="E79" s="15">
        <f>IF(D79&lt;=50,D79*$N$2,(D79-50)*$N$3+50*$N$2)</f>
        <v>199000</v>
      </c>
      <c r="F79" s="112">
        <v>909</v>
      </c>
      <c r="G79" s="112">
        <v>912</v>
      </c>
      <c r="H79" s="16">
        <f>G79-F79</f>
        <v>3</v>
      </c>
      <c r="I79" s="17">
        <f>H79*$O$2</f>
        <v>45000</v>
      </c>
      <c r="J79" s="17"/>
      <c r="K79" s="18">
        <f>A79+E79+I79+J79</f>
        <v>1544000</v>
      </c>
      <c r="L79" s="309"/>
      <c r="M79" s="19"/>
      <c r="N79" s="20"/>
      <c r="O79" s="21"/>
      <c r="P79" s="21"/>
    </row>
    <row r="80" spans="1:16" ht="23.25" customHeight="1" x14ac:dyDescent="0.3">
      <c r="A80" s="402" t="str">
        <f>A73</f>
        <v xml:space="preserve">C.YẾN: 090.1357.000 Lưu ý: Vui lòng thanh toán trước ngày 01/06/2020 tại địa chỉ nhà số 43A Nguyễn Văn Cự, P.Tân Tạo A, Q.Bình Tân </v>
      </c>
      <c r="B80" s="402"/>
      <c r="C80" s="402"/>
      <c r="D80" s="402"/>
      <c r="E80" s="402"/>
      <c r="F80" s="402"/>
      <c r="G80" s="402"/>
      <c r="H80" s="402"/>
      <c r="I80" s="402"/>
      <c r="J80" s="402"/>
      <c r="K80" s="402"/>
      <c r="L80" s="402"/>
      <c r="M80" s="122"/>
      <c r="N80" s="126"/>
      <c r="O80" s="123"/>
      <c r="P80" s="123"/>
    </row>
    <row r="81" spans="1:16" ht="53.25" customHeight="1" thickBot="1" x14ac:dyDescent="0.35">
      <c r="A81" s="317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7"/>
      <c r="M81" s="101"/>
      <c r="O81" s="75"/>
    </row>
    <row r="82" spans="1:16" ht="21" thickTop="1" x14ac:dyDescent="0.3">
      <c r="A82" s="299" t="s">
        <v>27</v>
      </c>
      <c r="B82" s="300"/>
      <c r="C82" s="301" t="str">
        <f>C1</f>
        <v>TIỀN NHÀ TRỌ THÁNG 7/2020</v>
      </c>
      <c r="D82" s="301"/>
      <c r="E82" s="301"/>
      <c r="F82" s="301"/>
      <c r="G82" s="301"/>
      <c r="H82" s="301"/>
      <c r="I82" s="301"/>
      <c r="J82" s="38" t="s">
        <v>73</v>
      </c>
      <c r="K82" s="39" t="s">
        <v>106</v>
      </c>
      <c r="L82" s="3" t="s">
        <v>1</v>
      </c>
      <c r="M82" s="46">
        <v>41020</v>
      </c>
      <c r="N82" s="5"/>
      <c r="O82" s="6"/>
      <c r="P82" s="6"/>
    </row>
    <row r="83" spans="1:16" x14ac:dyDescent="0.3">
      <c r="A83" s="320" t="str">
        <f>A2</f>
        <v>Tiền phòng Tháng 7</v>
      </c>
      <c r="B83" s="322" t="str">
        <f>B2</f>
        <v>Tiền điện Tháng 6</v>
      </c>
      <c r="C83" s="334"/>
      <c r="D83" s="334"/>
      <c r="E83" s="335"/>
      <c r="F83" s="322" t="str">
        <f>F2</f>
        <v>Tiền nước Tháng 6</v>
      </c>
      <c r="G83" s="323"/>
      <c r="H83" s="323"/>
      <c r="I83" s="324"/>
      <c r="J83" s="325" t="str">
        <f>J2</f>
        <v>Thuê bao truyền hình cáp Tháng 6</v>
      </c>
      <c r="K83" s="327" t="str">
        <f>K2</f>
        <v>Số tiền phải đóng (đồng)</v>
      </c>
      <c r="L83" s="308"/>
      <c r="M83" s="40"/>
      <c r="N83" s="12"/>
      <c r="O83" s="12"/>
      <c r="P83" s="12"/>
    </row>
    <row r="84" spans="1:16" ht="59.25" x14ac:dyDescent="0.3">
      <c r="A84" s="321"/>
      <c r="B84" s="50" t="s">
        <v>8</v>
      </c>
      <c r="C84" s="50" t="s">
        <v>9</v>
      </c>
      <c r="D84" s="182" t="s">
        <v>10</v>
      </c>
      <c r="E84" s="180" t="s">
        <v>11</v>
      </c>
      <c r="F84" s="50" t="s">
        <v>8</v>
      </c>
      <c r="G84" s="50" t="s">
        <v>9</v>
      </c>
      <c r="H84" s="185" t="s">
        <v>12</v>
      </c>
      <c r="I84" s="179" t="s">
        <v>11</v>
      </c>
      <c r="J84" s="326"/>
      <c r="K84" s="328"/>
      <c r="L84" s="309"/>
      <c r="M84" s="40"/>
      <c r="N84" s="12"/>
      <c r="O84" s="12"/>
      <c r="P84" s="13"/>
    </row>
    <row r="85" spans="1:16" x14ac:dyDescent="0.3">
      <c r="A85" s="111">
        <f>A72</f>
        <v>1300000</v>
      </c>
      <c r="B85" s="113">
        <v>5561</v>
      </c>
      <c r="C85" s="113">
        <v>5663</v>
      </c>
      <c r="D85" s="14">
        <f>C85-B85+D87</f>
        <v>102</v>
      </c>
      <c r="E85" s="41">
        <f>IF(D85&lt;=50,D85*$N$2,(D85-50)*$N$3+50*$N$2)</f>
        <v>332000</v>
      </c>
      <c r="F85" s="112">
        <v>794</v>
      </c>
      <c r="G85" s="112">
        <v>801</v>
      </c>
      <c r="H85" s="16">
        <f>G85-F85</f>
        <v>7</v>
      </c>
      <c r="I85" s="17">
        <f>H85*$O$2</f>
        <v>105000</v>
      </c>
      <c r="J85" s="17"/>
      <c r="K85" s="18">
        <f>A85+E85+I85+J85</f>
        <v>1737000</v>
      </c>
      <c r="L85" s="309"/>
      <c r="M85" s="19"/>
      <c r="N85" s="20"/>
      <c r="O85" s="21"/>
      <c r="P85" s="21"/>
    </row>
    <row r="86" spans="1:16" s="43" customFormat="1" ht="16.5" thickBot="1" x14ac:dyDescent="0.3">
      <c r="A86" s="310" t="str">
        <f>A32</f>
        <v xml:space="preserve">C.YẾN: 090.1357.000 Lưu ý: Vui lòng thanh toán trước ngày 01/06/2020 tại địa chỉ nhà số 43A Nguyễn Văn Cự, P.Tân Tạo A, Q.Bình Tân </v>
      </c>
      <c r="B86" s="400"/>
      <c r="C86" s="400"/>
      <c r="D86" s="400"/>
      <c r="E86" s="400"/>
      <c r="F86" s="400"/>
      <c r="G86" s="400"/>
      <c r="H86" s="400"/>
      <c r="I86" s="400"/>
      <c r="J86" s="400"/>
      <c r="K86" s="400"/>
      <c r="L86" s="401"/>
      <c r="M86" s="42"/>
      <c r="N86" s="316"/>
      <c r="O86" s="316"/>
    </row>
    <row r="87" spans="1:16" ht="19.5" thickTop="1" x14ac:dyDescent="0.3">
      <c r="B87" s="112"/>
      <c r="C87" s="112"/>
      <c r="F87" s="112"/>
      <c r="G87" s="112"/>
      <c r="M87" s="30"/>
    </row>
    <row r="88" spans="1:16" ht="19.5" thickBot="1" x14ac:dyDescent="0.35">
      <c r="A88" s="32"/>
      <c r="B88" s="33"/>
      <c r="C88" s="33"/>
      <c r="D88" s="33"/>
      <c r="E88" s="34"/>
      <c r="F88" s="33"/>
      <c r="G88" s="33"/>
      <c r="H88" s="35"/>
      <c r="I88" s="32"/>
      <c r="J88" s="32"/>
      <c r="K88" s="32"/>
      <c r="L88" s="34"/>
      <c r="M88" s="30"/>
    </row>
    <row r="89" spans="1:16" ht="21" thickTop="1" x14ac:dyDescent="0.3">
      <c r="A89" s="299" t="s">
        <v>28</v>
      </c>
      <c r="B89" s="300"/>
      <c r="C89" s="301" t="str">
        <f>C1</f>
        <v>TIỀN NHÀ TRỌ THÁNG 7/2020</v>
      </c>
      <c r="D89" s="301"/>
      <c r="E89" s="301"/>
      <c r="F89" s="301"/>
      <c r="G89" s="301"/>
      <c r="H89" s="301"/>
      <c r="I89" s="301"/>
      <c r="J89" s="38" t="s">
        <v>132</v>
      </c>
      <c r="K89" s="39" t="s">
        <v>69</v>
      </c>
      <c r="L89" s="3" t="s">
        <v>1</v>
      </c>
      <c r="M89" s="4"/>
      <c r="N89" s="5"/>
      <c r="O89" s="6"/>
      <c r="P89" s="6"/>
    </row>
    <row r="90" spans="1:16" x14ac:dyDescent="0.3">
      <c r="A90" s="320" t="str">
        <f>A2</f>
        <v>Tiền phòng Tháng 7</v>
      </c>
      <c r="B90" s="322" t="str">
        <f>B2</f>
        <v>Tiền điện Tháng 6</v>
      </c>
      <c r="C90" s="334"/>
      <c r="D90" s="334"/>
      <c r="E90" s="335"/>
      <c r="F90" s="322" t="str">
        <f>F2</f>
        <v>Tiền nước Tháng 6</v>
      </c>
      <c r="G90" s="323"/>
      <c r="H90" s="323"/>
      <c r="I90" s="324"/>
      <c r="J90" s="325" t="str">
        <f>J2</f>
        <v>Thuê bao truyền hình cáp Tháng 6</v>
      </c>
      <c r="K90" s="327" t="str">
        <f>K2</f>
        <v>Số tiền phải đóng (đồng)</v>
      </c>
      <c r="L90" s="308"/>
      <c r="M90" s="40"/>
      <c r="N90" s="12"/>
      <c r="O90" s="12"/>
      <c r="P90" s="12"/>
    </row>
    <row r="91" spans="1:16" ht="59.25" x14ac:dyDescent="0.3">
      <c r="A91" s="321"/>
      <c r="B91" s="50" t="s">
        <v>8</v>
      </c>
      <c r="C91" s="50" t="s">
        <v>9</v>
      </c>
      <c r="D91" s="182" t="s">
        <v>10</v>
      </c>
      <c r="E91" s="180" t="s">
        <v>11</v>
      </c>
      <c r="F91" s="50" t="s">
        <v>8</v>
      </c>
      <c r="G91" s="50" t="s">
        <v>9</v>
      </c>
      <c r="H91" s="185" t="s">
        <v>12</v>
      </c>
      <c r="I91" s="179" t="s">
        <v>11</v>
      </c>
      <c r="J91" s="326"/>
      <c r="K91" s="328"/>
      <c r="L91" s="309"/>
      <c r="M91" s="40"/>
      <c r="N91" s="12"/>
      <c r="O91" s="12"/>
      <c r="P91" s="13"/>
    </row>
    <row r="92" spans="1:16" x14ac:dyDescent="0.3">
      <c r="A92" s="111">
        <f>A85</f>
        <v>1300000</v>
      </c>
      <c r="B92" s="112">
        <v>4922</v>
      </c>
      <c r="C92" s="112">
        <v>4937</v>
      </c>
      <c r="D92" s="14">
        <f>C92-B92</f>
        <v>15</v>
      </c>
      <c r="E92" s="41">
        <f>IF(D92&lt;=50,D92*$N$2,(D92-50)*$N$3+50*$N$2)</f>
        <v>45000</v>
      </c>
      <c r="F92" s="112">
        <v>948</v>
      </c>
      <c r="G92" s="112">
        <v>950</v>
      </c>
      <c r="H92" s="16">
        <f>G92-F92</f>
        <v>2</v>
      </c>
      <c r="I92" s="17">
        <f>H92*$O$2</f>
        <v>30000</v>
      </c>
      <c r="J92" s="17">
        <v>0</v>
      </c>
      <c r="K92" s="18">
        <f>A92+E92+I92+J92</f>
        <v>1375000</v>
      </c>
      <c r="L92" s="309"/>
      <c r="M92" s="19"/>
      <c r="N92" s="20"/>
      <c r="O92" s="21"/>
      <c r="P92" s="21"/>
    </row>
    <row r="93" spans="1:16" ht="20.25" thickBot="1" x14ac:dyDescent="0.35">
      <c r="A93" s="317" t="str">
        <f>A86</f>
        <v xml:space="preserve">C.YẾN: 090.1357.000 Lưu ý: Vui lòng thanh toán trước ngày 01/06/2020 tại địa chỉ nhà số 43A Nguyễn Văn Cự, P.Tân Tạo A, Q.Bình Tân </v>
      </c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7"/>
      <c r="M93" s="22"/>
      <c r="N93" s="298"/>
      <c r="O93" s="298"/>
    </row>
    <row r="94" spans="1:16" ht="19.5" thickTop="1" x14ac:dyDescent="0.3">
      <c r="M94" s="30"/>
    </row>
    <row r="95" spans="1:16" ht="19.5" thickBot="1" x14ac:dyDescent="0.35">
      <c r="A95" s="32"/>
      <c r="B95" s="33"/>
      <c r="C95" s="33"/>
      <c r="D95" s="33"/>
      <c r="E95" s="34"/>
      <c r="F95" s="33"/>
      <c r="G95" s="33"/>
      <c r="H95" s="35"/>
      <c r="I95" s="32"/>
      <c r="J95" s="32"/>
      <c r="K95" s="32"/>
      <c r="L95" s="34"/>
      <c r="M95" s="30"/>
    </row>
    <row r="96" spans="1:16" ht="21" thickTop="1" x14ac:dyDescent="0.3">
      <c r="A96" s="299" t="s">
        <v>29</v>
      </c>
      <c r="B96" s="300"/>
      <c r="C96" s="301" t="str">
        <f>C1</f>
        <v>TIỀN NHÀ TRỌ THÁNG 7/2020</v>
      </c>
      <c r="D96" s="301"/>
      <c r="E96" s="301"/>
      <c r="F96" s="301"/>
      <c r="G96" s="301"/>
      <c r="H96" s="301"/>
      <c r="I96" s="301"/>
      <c r="J96" s="38" t="s">
        <v>137</v>
      </c>
      <c r="K96" s="39" t="s">
        <v>69</v>
      </c>
      <c r="L96" s="3" t="s">
        <v>1</v>
      </c>
      <c r="M96" s="46">
        <v>41008</v>
      </c>
      <c r="N96" s="5"/>
      <c r="O96" s="6"/>
      <c r="P96" s="6"/>
    </row>
    <row r="97" spans="1:16" x14ac:dyDescent="0.3">
      <c r="A97" s="341" t="s">
        <v>2</v>
      </c>
      <c r="B97" s="322" t="str">
        <f>B2</f>
        <v>Tiền điện Tháng 6</v>
      </c>
      <c r="C97" s="334"/>
      <c r="D97" s="334"/>
      <c r="E97" s="335"/>
      <c r="F97" s="322" t="str">
        <f>F2</f>
        <v>Tiền nước Tháng 6</v>
      </c>
      <c r="G97" s="323"/>
      <c r="H97" s="323"/>
      <c r="I97" s="324"/>
      <c r="J97" s="325" t="str">
        <f>J9</f>
        <v>Thuê bao truyền hình cáp Tháng 6</v>
      </c>
      <c r="K97" s="327" t="str">
        <f>K90</f>
        <v>Số tiền phải đóng (đồng)</v>
      </c>
      <c r="L97" s="308"/>
      <c r="M97" s="40"/>
      <c r="N97" s="12"/>
      <c r="O97" s="12"/>
      <c r="P97" s="12"/>
    </row>
    <row r="98" spans="1:16" ht="48.75" customHeight="1" x14ac:dyDescent="0.3">
      <c r="A98" s="342"/>
      <c r="B98" s="50" t="s">
        <v>8</v>
      </c>
      <c r="C98" s="50" t="s">
        <v>9</v>
      </c>
      <c r="D98" s="182" t="s">
        <v>10</v>
      </c>
      <c r="E98" s="180" t="s">
        <v>11</v>
      </c>
      <c r="F98" s="50" t="s">
        <v>8</v>
      </c>
      <c r="G98" s="50" t="s">
        <v>9</v>
      </c>
      <c r="H98" s="185" t="s">
        <v>12</v>
      </c>
      <c r="I98" s="179" t="s">
        <v>11</v>
      </c>
      <c r="J98" s="326"/>
      <c r="K98" s="328"/>
      <c r="L98" s="309"/>
      <c r="M98" s="40"/>
      <c r="N98" s="12"/>
      <c r="O98" s="12"/>
      <c r="P98" s="13"/>
    </row>
    <row r="99" spans="1:16" x14ac:dyDescent="0.3">
      <c r="A99" s="111">
        <f>A92</f>
        <v>1300000</v>
      </c>
      <c r="B99" s="112">
        <v>6249</v>
      </c>
      <c r="C99" s="112">
        <v>6387</v>
      </c>
      <c r="D99" s="112">
        <f>C99-B99</f>
        <v>138</v>
      </c>
      <c r="E99" s="41">
        <f>IF(D99&lt;=50,D99*$N$2,(D99-50)*$N$3+50*$N$2)</f>
        <v>458000</v>
      </c>
      <c r="F99" s="112">
        <v>330</v>
      </c>
      <c r="G99" s="112">
        <v>338</v>
      </c>
      <c r="H99" s="16">
        <f>G99-F99</f>
        <v>8</v>
      </c>
      <c r="I99" s="17">
        <f>H99*$O$2</f>
        <v>120000</v>
      </c>
      <c r="J99" s="17">
        <v>0</v>
      </c>
      <c r="K99" s="18">
        <f>A99+E99+I99+J99</f>
        <v>1878000</v>
      </c>
      <c r="L99" s="309"/>
      <c r="M99" s="19"/>
      <c r="N99" s="20"/>
      <c r="O99" s="21"/>
      <c r="P99" s="21"/>
    </row>
    <row r="100" spans="1:16" ht="20.25" thickBot="1" x14ac:dyDescent="0.35">
      <c r="A100" s="317" t="str">
        <f>A32</f>
        <v xml:space="preserve">C.YẾN: 090.1357.000 Lưu ý: Vui lòng thanh toán trước ngày 01/06/2020 tại địa chỉ nhà số 43A Nguyễn Văn Cự, P.Tân Tạo A, Q.Bình Tân </v>
      </c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7"/>
      <c r="M100" s="22"/>
      <c r="N100" s="298"/>
      <c r="O100" s="298"/>
    </row>
    <row r="101" spans="1:16" ht="19.5" thickTop="1" x14ac:dyDescent="0.3">
      <c r="M101" s="30"/>
    </row>
    <row r="102" spans="1:16" ht="19.5" thickBot="1" x14ac:dyDescent="0.35">
      <c r="A102" s="32"/>
      <c r="B102" s="33"/>
      <c r="C102" s="33"/>
      <c r="D102" s="33"/>
      <c r="E102" s="51"/>
      <c r="F102" s="33"/>
      <c r="G102" s="33"/>
      <c r="H102" s="35"/>
      <c r="I102" s="32"/>
      <c r="J102" s="32"/>
      <c r="K102" s="32"/>
      <c r="L102" s="34"/>
      <c r="M102" s="30"/>
    </row>
    <row r="103" spans="1:16" s="55" customFormat="1" ht="21" thickTop="1" x14ac:dyDescent="0.35">
      <c r="A103" s="299" t="s">
        <v>30</v>
      </c>
      <c r="B103" s="300"/>
      <c r="C103" s="301" t="str">
        <f>C1</f>
        <v>TIỀN NHÀ TRỌ THÁNG 7/2020</v>
      </c>
      <c r="D103" s="301"/>
      <c r="E103" s="301"/>
      <c r="F103" s="301"/>
      <c r="G103" s="301"/>
      <c r="H103" s="301"/>
      <c r="I103" s="301"/>
      <c r="J103" s="38" t="s">
        <v>107</v>
      </c>
      <c r="K103" s="39" t="s">
        <v>108</v>
      </c>
      <c r="L103" s="3" t="s">
        <v>1</v>
      </c>
      <c r="M103" s="52"/>
      <c r="N103" s="53"/>
      <c r="O103" s="54"/>
      <c r="P103" s="54"/>
    </row>
    <row r="104" spans="1:16" x14ac:dyDescent="0.3">
      <c r="A104" s="320" t="str">
        <f>A2</f>
        <v>Tiền phòng Tháng 7</v>
      </c>
      <c r="B104" s="322" t="str">
        <f>B2</f>
        <v>Tiền điện Tháng 6</v>
      </c>
      <c r="C104" s="334"/>
      <c r="D104" s="334"/>
      <c r="E104" s="335"/>
      <c r="F104" s="322" t="str">
        <f>F2</f>
        <v>Tiền nước Tháng 6</v>
      </c>
      <c r="G104" s="323"/>
      <c r="H104" s="323"/>
      <c r="I104" s="324"/>
      <c r="J104" s="325" t="str">
        <f>J2</f>
        <v>Thuê bao truyền hình cáp Tháng 6</v>
      </c>
      <c r="K104" s="327" t="str">
        <f>K2</f>
        <v>Số tiền phải đóng (đồng)</v>
      </c>
      <c r="L104" s="308"/>
      <c r="M104" s="40"/>
      <c r="N104" s="12"/>
      <c r="O104" s="12"/>
      <c r="P104" s="12"/>
    </row>
    <row r="105" spans="1:16" ht="59.25" x14ac:dyDescent="0.3">
      <c r="A105" s="321"/>
      <c r="B105" s="50" t="s">
        <v>8</v>
      </c>
      <c r="C105" s="50" t="s">
        <v>9</v>
      </c>
      <c r="D105" s="182" t="s">
        <v>10</v>
      </c>
      <c r="E105" s="180" t="s">
        <v>11</v>
      </c>
      <c r="F105" s="50" t="s">
        <v>8</v>
      </c>
      <c r="G105" s="50" t="s">
        <v>9</v>
      </c>
      <c r="H105" s="185" t="s">
        <v>12</v>
      </c>
      <c r="I105" s="179" t="s">
        <v>11</v>
      </c>
      <c r="J105" s="326"/>
      <c r="K105" s="328"/>
      <c r="L105" s="309"/>
      <c r="M105" s="40"/>
      <c r="N105" s="12"/>
      <c r="O105" s="12"/>
      <c r="P105" s="13"/>
    </row>
    <row r="106" spans="1:16" x14ac:dyDescent="0.3">
      <c r="A106" s="111">
        <v>1300000</v>
      </c>
      <c r="B106" s="112">
        <v>4944</v>
      </c>
      <c r="C106" s="112">
        <v>4960</v>
      </c>
      <c r="D106" s="14">
        <f>C106-B106</f>
        <v>16</v>
      </c>
      <c r="E106" s="41">
        <f>IF(D106&lt;=50,D106*$N$2,(D106-50)*$N$3+50*$N$2)</f>
        <v>48000</v>
      </c>
      <c r="F106" s="112">
        <v>622</v>
      </c>
      <c r="G106" s="112">
        <v>623</v>
      </c>
      <c r="H106" s="16">
        <f>G106-F106</f>
        <v>1</v>
      </c>
      <c r="I106" s="17">
        <f>H106*$O$2</f>
        <v>15000</v>
      </c>
      <c r="J106" s="17"/>
      <c r="K106" s="18">
        <f>A106+E106+I106+J106</f>
        <v>1363000</v>
      </c>
      <c r="L106" s="309"/>
      <c r="M106" s="19"/>
      <c r="N106" s="20"/>
      <c r="O106" s="21"/>
      <c r="P106" s="21"/>
    </row>
    <row r="107" spans="1:16" ht="20.25" thickBot="1" x14ac:dyDescent="0.35">
      <c r="A107" s="317" t="str">
        <f>A100</f>
        <v xml:space="preserve">C.YẾN: 090.1357.000 Lưu ý: Vui lòng thanh toán trước ngày 01/06/2020 tại địa chỉ nhà số 43A Nguyễn Văn Cự, P.Tân Tạo A, Q.Bình Tân 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7"/>
      <c r="M107" s="102">
        <v>706</v>
      </c>
      <c r="N107" s="103">
        <v>732</v>
      </c>
      <c r="O107" s="103"/>
    </row>
    <row r="108" spans="1:16" ht="23.25" customHeight="1" thickTop="1" x14ac:dyDescent="0.3">
      <c r="A108" s="107"/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9"/>
      <c r="M108" s="102"/>
      <c r="N108" s="103"/>
      <c r="O108" s="103"/>
    </row>
    <row r="109" spans="1:16" ht="34.5" customHeight="1" thickBot="1" x14ac:dyDescent="0.35">
      <c r="A109" s="107"/>
      <c r="B109" s="12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9"/>
      <c r="M109" s="102"/>
      <c r="N109" s="103"/>
      <c r="O109" s="103"/>
    </row>
    <row r="110" spans="1:16" ht="21" thickTop="1" x14ac:dyDescent="0.3">
      <c r="A110" s="299" t="s">
        <v>31</v>
      </c>
      <c r="B110" s="300"/>
      <c r="C110" s="301" t="str">
        <f>C1</f>
        <v>TIỀN NHÀ TRỌ THÁNG 7/2020</v>
      </c>
      <c r="D110" s="301"/>
      <c r="E110" s="301"/>
      <c r="F110" s="301"/>
      <c r="G110" s="301"/>
      <c r="H110" s="301"/>
      <c r="I110" s="301"/>
      <c r="J110" s="176" t="s">
        <v>153</v>
      </c>
      <c r="K110" s="39" t="s">
        <v>69</v>
      </c>
      <c r="L110" s="3" t="s">
        <v>1</v>
      </c>
      <c r="M110" s="4"/>
      <c r="N110" s="5"/>
      <c r="O110" s="6"/>
      <c r="P110" s="6"/>
    </row>
    <row r="111" spans="1:16" x14ac:dyDescent="0.3">
      <c r="A111" s="320" t="str">
        <f>A2</f>
        <v>Tiền phòng Tháng 7</v>
      </c>
      <c r="B111" s="322" t="str">
        <f>B2</f>
        <v>Tiền điện Tháng 6</v>
      </c>
      <c r="C111" s="334"/>
      <c r="D111" s="334"/>
      <c r="E111" s="335"/>
      <c r="F111" s="322" t="str">
        <f>F2</f>
        <v>Tiền nước Tháng 6</v>
      </c>
      <c r="G111" s="323"/>
      <c r="H111" s="323"/>
      <c r="I111" s="324"/>
      <c r="J111" s="325" t="str">
        <f>J2</f>
        <v>Thuê bao truyền hình cáp Tháng 6</v>
      </c>
      <c r="K111" s="327" t="str">
        <f>K2</f>
        <v>Số tiền phải đóng (đồng)</v>
      </c>
      <c r="L111" s="308"/>
      <c r="M111" s="11"/>
      <c r="N111" s="12"/>
      <c r="O111" s="12"/>
      <c r="P111" s="12"/>
    </row>
    <row r="112" spans="1:16" ht="59.25" x14ac:dyDescent="0.3">
      <c r="A112" s="321"/>
      <c r="B112" s="50" t="s">
        <v>8</v>
      </c>
      <c r="C112" s="50" t="s">
        <v>9</v>
      </c>
      <c r="D112" s="182" t="s">
        <v>10</v>
      </c>
      <c r="E112" s="180" t="s">
        <v>11</v>
      </c>
      <c r="F112" s="50" t="s">
        <v>8</v>
      </c>
      <c r="G112" s="50" t="s">
        <v>9</v>
      </c>
      <c r="H112" s="185" t="s">
        <v>12</v>
      </c>
      <c r="I112" s="179" t="s">
        <v>11</v>
      </c>
      <c r="J112" s="326"/>
      <c r="K112" s="328"/>
      <c r="L112" s="309"/>
      <c r="M112" s="11"/>
      <c r="N112" s="12"/>
      <c r="O112" s="12"/>
      <c r="P112" s="13"/>
    </row>
    <row r="113" spans="1:16" x14ac:dyDescent="0.3">
      <c r="A113" s="111">
        <v>1500000</v>
      </c>
      <c r="B113" s="112">
        <v>4522</v>
      </c>
      <c r="C113" s="112">
        <v>4702</v>
      </c>
      <c r="D113" s="14">
        <f>C113-B113</f>
        <v>180</v>
      </c>
      <c r="E113" s="41">
        <f>IF(D113&lt;=50,D113*$N$2,(D113-50)*$N$3+50*$N$2)</f>
        <v>605000</v>
      </c>
      <c r="F113" s="112">
        <v>360</v>
      </c>
      <c r="G113" s="112">
        <v>370</v>
      </c>
      <c r="H113" s="16">
        <f>G113-F113</f>
        <v>10</v>
      </c>
      <c r="I113" s="17">
        <f>H113*$O$2</f>
        <v>150000</v>
      </c>
      <c r="J113" s="17">
        <v>0</v>
      </c>
      <c r="K113" s="18">
        <f>A113+E113+I113+J113</f>
        <v>2255000</v>
      </c>
      <c r="L113" s="309"/>
      <c r="M113" s="19"/>
      <c r="N113" s="20"/>
      <c r="O113" s="21"/>
      <c r="P113" s="21"/>
    </row>
    <row r="114" spans="1:16" ht="20.25" thickBot="1" x14ac:dyDescent="0.35">
      <c r="A114" s="317" t="str">
        <f>A32</f>
        <v xml:space="preserve">C.YẾN: 090.1357.000 Lưu ý: Vui lòng thanh toán trước ngày 01/06/2020 tại địa chỉ nhà số 43A Nguyễn Văn Cự, P.Tân Tạo A, Q.Bình Tân </v>
      </c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7"/>
      <c r="M114" s="104"/>
    </row>
    <row r="115" spans="1:16" ht="19.5" thickTop="1" x14ac:dyDescent="0.3">
      <c r="M115" s="30"/>
    </row>
    <row r="116" spans="1:16" ht="19.5" thickBot="1" x14ac:dyDescent="0.35">
      <c r="A116" s="32"/>
      <c r="B116" s="33"/>
      <c r="C116" s="33"/>
      <c r="D116" s="33"/>
      <c r="E116" s="34"/>
      <c r="F116" s="33"/>
      <c r="G116" s="33"/>
      <c r="H116" s="35"/>
      <c r="I116" s="32"/>
      <c r="J116" s="32"/>
      <c r="K116" s="32"/>
      <c r="L116" s="34"/>
      <c r="M116" s="30"/>
    </row>
    <row r="117" spans="1:16" ht="21" thickTop="1" x14ac:dyDescent="0.3">
      <c r="A117" s="299" t="s">
        <v>32</v>
      </c>
      <c r="B117" s="300"/>
      <c r="C117" s="301" t="str">
        <f>C1</f>
        <v>TIỀN NHÀ TRỌ THÁNG 7/2020</v>
      </c>
      <c r="D117" s="301"/>
      <c r="E117" s="301"/>
      <c r="F117" s="301"/>
      <c r="G117" s="301"/>
      <c r="H117" s="301"/>
      <c r="I117" s="301"/>
      <c r="J117" s="38" t="s">
        <v>78</v>
      </c>
      <c r="K117" s="39" t="s">
        <v>79</v>
      </c>
      <c r="L117" s="3" t="s">
        <v>1</v>
      </c>
      <c r="M117" s="48">
        <v>40945</v>
      </c>
      <c r="N117" s="5"/>
      <c r="O117" s="6"/>
      <c r="P117" s="6"/>
    </row>
    <row r="118" spans="1:16" x14ac:dyDescent="0.3">
      <c r="A118" s="320" t="str">
        <f>A2</f>
        <v>Tiền phòng Tháng 7</v>
      </c>
      <c r="B118" s="322" t="str">
        <f>B2</f>
        <v>Tiền điện Tháng 6</v>
      </c>
      <c r="C118" s="334"/>
      <c r="D118" s="334"/>
      <c r="E118" s="335"/>
      <c r="F118" s="322" t="str">
        <f>F2</f>
        <v>Tiền nước Tháng 6</v>
      </c>
      <c r="G118" s="323"/>
      <c r="H118" s="323"/>
      <c r="I118" s="324"/>
      <c r="J118" s="325" t="str">
        <f>J2</f>
        <v>Thuê bao truyền hình cáp Tháng 6</v>
      </c>
      <c r="K118" s="327" t="str">
        <f>K2</f>
        <v>Số tiền phải đóng (đồng)</v>
      </c>
      <c r="L118" s="308"/>
      <c r="M118" s="40"/>
      <c r="N118" s="12"/>
      <c r="O118" s="12"/>
      <c r="P118" s="12"/>
    </row>
    <row r="119" spans="1:16" ht="59.25" x14ac:dyDescent="0.3">
      <c r="A119" s="321"/>
      <c r="B119" s="50" t="s">
        <v>8</v>
      </c>
      <c r="C119" s="50" t="s">
        <v>9</v>
      </c>
      <c r="D119" s="182" t="s">
        <v>10</v>
      </c>
      <c r="E119" s="180" t="s">
        <v>11</v>
      </c>
      <c r="F119" s="50" t="s">
        <v>8</v>
      </c>
      <c r="G119" s="50" t="s">
        <v>9</v>
      </c>
      <c r="H119" s="185" t="s">
        <v>12</v>
      </c>
      <c r="I119" s="179" t="s">
        <v>11</v>
      </c>
      <c r="J119" s="326"/>
      <c r="K119" s="328"/>
      <c r="L119" s="309"/>
      <c r="M119" s="40"/>
      <c r="N119" s="12"/>
      <c r="O119" s="12"/>
      <c r="P119" s="13"/>
    </row>
    <row r="120" spans="1:16" x14ac:dyDescent="0.3">
      <c r="A120" s="111">
        <f>3500000</f>
        <v>3500000</v>
      </c>
      <c r="B120" s="112">
        <v>8272</v>
      </c>
      <c r="C120" s="112">
        <v>8552</v>
      </c>
      <c r="D120" s="14">
        <f>C120-B120</f>
        <v>280</v>
      </c>
      <c r="E120" s="15">
        <f>IF(D120&lt;=50,D120*$N$2,(D120-50)*$N$3+50*$N$2)</f>
        <v>955000</v>
      </c>
      <c r="F120" s="112">
        <v>1419</v>
      </c>
      <c r="G120" s="112">
        <v>1437</v>
      </c>
      <c r="H120" s="16">
        <f>G120-F120</f>
        <v>18</v>
      </c>
      <c r="I120" s="17">
        <f>H120*$O$4</f>
        <v>270000</v>
      </c>
      <c r="J120" s="17">
        <v>0</v>
      </c>
      <c r="K120" s="18">
        <f>(A120+E120+I120+J120)</f>
        <v>4725000</v>
      </c>
      <c r="L120" s="309"/>
      <c r="M120" s="19"/>
      <c r="N120" s="20"/>
      <c r="O120" s="21"/>
      <c r="P120" s="21"/>
    </row>
    <row r="121" spans="1:16" ht="20.25" thickBot="1" x14ac:dyDescent="0.35">
      <c r="A121" s="317" t="str">
        <f>A32</f>
        <v xml:space="preserve">C.YẾN: 090.1357.000 Lưu ý: Vui lòng thanh toán trước ngày 01/06/2020 tại địa chỉ nhà số 43A Nguyễn Văn Cự, P.Tân Tạo A, Q.Bình Tân </v>
      </c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7"/>
      <c r="M121" s="102">
        <v>926</v>
      </c>
      <c r="N121" s="298">
        <v>955</v>
      </c>
      <c r="O121" s="298"/>
    </row>
    <row r="122" spans="1:16" ht="19.5" thickTop="1" x14ac:dyDescent="0.3">
      <c r="E122" s="45"/>
      <c r="J122" s="56"/>
      <c r="K122" s="27"/>
    </row>
    <row r="123" spans="1:16" ht="19.5" thickBot="1" x14ac:dyDescent="0.35">
      <c r="A123" s="32"/>
      <c r="B123" s="33"/>
      <c r="C123" s="33"/>
      <c r="D123" s="33"/>
      <c r="E123" s="34"/>
      <c r="F123" s="33"/>
      <c r="G123" s="33"/>
      <c r="H123" s="35"/>
      <c r="I123" s="32"/>
      <c r="J123" s="32"/>
      <c r="K123" s="32"/>
      <c r="L123" s="34"/>
    </row>
    <row r="124" spans="1:16" ht="21" thickTop="1" x14ac:dyDescent="0.3">
      <c r="A124" s="299" t="s">
        <v>33</v>
      </c>
      <c r="B124" s="300"/>
      <c r="C124" s="301" t="str">
        <f>C1</f>
        <v>TIỀN NHÀ TRỌ THÁNG 7/2020</v>
      </c>
      <c r="D124" s="301"/>
      <c r="E124" s="301"/>
      <c r="F124" s="301"/>
      <c r="G124" s="301"/>
      <c r="H124" s="301"/>
      <c r="I124" s="301"/>
      <c r="J124" s="38" t="s">
        <v>109</v>
      </c>
      <c r="K124" s="39" t="s">
        <v>34</v>
      </c>
      <c r="L124" s="3" t="s">
        <v>1</v>
      </c>
      <c r="M124" s="46">
        <v>41058</v>
      </c>
      <c r="N124" s="5"/>
      <c r="O124" s="6"/>
      <c r="P124" s="6"/>
    </row>
    <row r="125" spans="1:16" x14ac:dyDescent="0.3">
      <c r="A125" s="320" t="str">
        <f>A2</f>
        <v>Tiền phòng Tháng 7</v>
      </c>
      <c r="B125" s="322" t="str">
        <f>B2</f>
        <v>Tiền điện Tháng 6</v>
      </c>
      <c r="C125" s="334"/>
      <c r="D125" s="334"/>
      <c r="E125" s="335"/>
      <c r="F125" s="322" t="str">
        <f>F2</f>
        <v>Tiền nước Tháng 6</v>
      </c>
      <c r="G125" s="323"/>
      <c r="H125" s="323"/>
      <c r="I125" s="324"/>
      <c r="J125" s="325" t="str">
        <f>J2</f>
        <v>Thuê bao truyền hình cáp Tháng 6</v>
      </c>
      <c r="K125" s="327" t="str">
        <f>K2</f>
        <v>Số tiền phải đóng (đồng)</v>
      </c>
      <c r="L125" s="308"/>
      <c r="M125" s="11"/>
      <c r="N125" s="12"/>
      <c r="O125" s="12"/>
      <c r="P125" s="12"/>
    </row>
    <row r="126" spans="1:16" ht="59.25" x14ac:dyDescent="0.3">
      <c r="A126" s="321"/>
      <c r="B126" s="50" t="s">
        <v>8</v>
      </c>
      <c r="C126" s="50" t="s">
        <v>9</v>
      </c>
      <c r="D126" s="182" t="s">
        <v>10</v>
      </c>
      <c r="E126" s="180" t="s">
        <v>11</v>
      </c>
      <c r="F126" s="50" t="s">
        <v>8</v>
      </c>
      <c r="G126" s="50" t="s">
        <v>9</v>
      </c>
      <c r="H126" s="185" t="s">
        <v>12</v>
      </c>
      <c r="I126" s="179" t="s">
        <v>11</v>
      </c>
      <c r="J126" s="326"/>
      <c r="K126" s="328"/>
      <c r="L126" s="309"/>
      <c r="M126" s="11"/>
      <c r="N126" s="12"/>
      <c r="O126" s="12"/>
      <c r="P126" s="13"/>
    </row>
    <row r="127" spans="1:16" x14ac:dyDescent="0.3">
      <c r="A127" s="111">
        <v>1300000</v>
      </c>
      <c r="B127" s="112">
        <v>4016</v>
      </c>
      <c r="C127" s="112">
        <v>4090</v>
      </c>
      <c r="D127" s="14">
        <f>C127-B127</f>
        <v>74</v>
      </c>
      <c r="E127" s="41">
        <f>IF(D127&lt;=50,D127*$N$2,(D127-50)*$N$3+50*$N$2)</f>
        <v>234000</v>
      </c>
      <c r="F127" s="112">
        <v>519</v>
      </c>
      <c r="G127" s="112">
        <v>523</v>
      </c>
      <c r="H127" s="16">
        <f>G127-F127</f>
        <v>4</v>
      </c>
      <c r="I127" s="17">
        <f>H127*$O$4</f>
        <v>60000</v>
      </c>
      <c r="J127" s="17"/>
      <c r="K127" s="18">
        <f>A127+E127+I127+J127</f>
        <v>1594000</v>
      </c>
      <c r="L127" s="309"/>
      <c r="M127" s="19"/>
      <c r="N127" s="20"/>
      <c r="O127" s="21"/>
      <c r="P127" s="21"/>
    </row>
    <row r="128" spans="1:16" ht="20.25" thickBot="1" x14ac:dyDescent="0.35">
      <c r="A128" s="348" t="str">
        <f>A32</f>
        <v xml:space="preserve">C.YẾN: 090.1357.000 Lưu ý: Vui lòng thanh toán trước ngày 01/06/2020 tại địa chỉ nhà số 43A Nguyễn Văn Cự, P.Tân Tạo A, Q.Bình Tân </v>
      </c>
      <c r="B128" s="349"/>
      <c r="C128" s="349"/>
      <c r="D128" s="349"/>
      <c r="E128" s="349"/>
      <c r="F128" s="349"/>
      <c r="G128" s="349"/>
      <c r="H128" s="349"/>
      <c r="I128" s="349"/>
      <c r="J128" s="349"/>
      <c r="K128" s="349"/>
      <c r="L128" s="350"/>
      <c r="M128" s="22"/>
      <c r="N128" s="298"/>
      <c r="O128" s="298"/>
    </row>
    <row r="129" spans="1:17" ht="19.5" thickTop="1" x14ac:dyDescent="0.3">
      <c r="M129" s="30"/>
    </row>
    <row r="130" spans="1:17" ht="19.5" thickBot="1" x14ac:dyDescent="0.35">
      <c r="A130" s="32"/>
      <c r="B130" s="33"/>
      <c r="C130" s="33"/>
      <c r="D130" s="33"/>
      <c r="E130" s="34"/>
      <c r="F130" s="33"/>
      <c r="G130" s="33"/>
      <c r="H130" s="35"/>
      <c r="I130" s="32"/>
      <c r="J130" s="32"/>
      <c r="K130" s="32"/>
      <c r="L130" s="34"/>
      <c r="M130" s="30"/>
    </row>
    <row r="131" spans="1:17" ht="21" thickTop="1" x14ac:dyDescent="0.3">
      <c r="A131" s="299" t="s">
        <v>35</v>
      </c>
      <c r="B131" s="300"/>
      <c r="C131" s="301" t="str">
        <f>C1</f>
        <v>TIỀN NHÀ TRỌ THÁNG 7/2020</v>
      </c>
      <c r="D131" s="301"/>
      <c r="E131" s="301"/>
      <c r="F131" s="301"/>
      <c r="G131" s="301"/>
      <c r="H131" s="301"/>
      <c r="I131" s="301"/>
      <c r="J131" s="38" t="s">
        <v>138</v>
      </c>
      <c r="K131" s="110" t="s">
        <v>69</v>
      </c>
      <c r="L131" s="3" t="s">
        <v>1</v>
      </c>
      <c r="M131" s="48">
        <v>40937</v>
      </c>
      <c r="N131" s="5"/>
      <c r="O131" s="6"/>
      <c r="P131" s="6"/>
    </row>
    <row r="132" spans="1:17" x14ac:dyDescent="0.3">
      <c r="A132" s="320" t="str">
        <f>A2</f>
        <v>Tiền phòng Tháng 7</v>
      </c>
      <c r="B132" s="322" t="str">
        <f>B2</f>
        <v>Tiền điện Tháng 6</v>
      </c>
      <c r="C132" s="334"/>
      <c r="D132" s="334"/>
      <c r="E132" s="335"/>
      <c r="F132" s="322" t="str">
        <f>F2</f>
        <v>Tiền nước Tháng 6</v>
      </c>
      <c r="G132" s="323"/>
      <c r="H132" s="323"/>
      <c r="I132" s="324"/>
      <c r="J132" s="325" t="str">
        <f>J2</f>
        <v>Thuê bao truyền hình cáp Tháng 6</v>
      </c>
      <c r="K132" s="327" t="str">
        <f>K2</f>
        <v>Số tiền phải đóng (đồng)</v>
      </c>
      <c r="L132" s="308"/>
      <c r="M132" s="40"/>
      <c r="N132" s="12"/>
      <c r="O132" s="12"/>
      <c r="P132" s="12"/>
    </row>
    <row r="133" spans="1:17" ht="59.25" x14ac:dyDescent="0.3">
      <c r="A133" s="321"/>
      <c r="B133" s="50" t="s">
        <v>8</v>
      </c>
      <c r="C133" s="50" t="s">
        <v>9</v>
      </c>
      <c r="D133" s="182" t="s">
        <v>10</v>
      </c>
      <c r="E133" s="180" t="s">
        <v>11</v>
      </c>
      <c r="F133" s="50" t="s">
        <v>8</v>
      </c>
      <c r="G133" s="50" t="s">
        <v>9</v>
      </c>
      <c r="H133" s="185" t="s">
        <v>12</v>
      </c>
      <c r="I133" s="179" t="s">
        <v>11</v>
      </c>
      <c r="J133" s="326"/>
      <c r="K133" s="328"/>
      <c r="L133" s="309"/>
      <c r="M133" s="40"/>
      <c r="N133" s="12"/>
      <c r="O133" s="12"/>
      <c r="P133" s="13"/>
    </row>
    <row r="134" spans="1:17" ht="19.899999999999999" customHeight="1" x14ac:dyDescent="0.3">
      <c r="A134" s="111">
        <f>A127</f>
        <v>1300000</v>
      </c>
      <c r="B134" s="112">
        <v>187</v>
      </c>
      <c r="C134" s="112">
        <v>247</v>
      </c>
      <c r="D134" s="14">
        <f>C134-B134</f>
        <v>60</v>
      </c>
      <c r="E134" s="41">
        <f>IF(D134&lt;=50,D134*$N$2,(D134-50)*$N$3+50*$N$2)</f>
        <v>185000</v>
      </c>
      <c r="F134" s="112">
        <v>734</v>
      </c>
      <c r="G134" s="112">
        <v>741</v>
      </c>
      <c r="H134" s="16">
        <f>G134-F134</f>
        <v>7</v>
      </c>
      <c r="I134" s="17">
        <f>H134*$O$4</f>
        <v>105000</v>
      </c>
      <c r="J134" s="17"/>
      <c r="K134" s="18">
        <f>(A134+E134+I134+J134)</f>
        <v>1590000</v>
      </c>
      <c r="L134" s="309"/>
      <c r="M134" s="19"/>
      <c r="N134" s="20"/>
      <c r="O134" s="21"/>
      <c r="P134" s="21"/>
    </row>
    <row r="135" spans="1:17" ht="20.100000000000001" customHeight="1" thickBot="1" x14ac:dyDescent="0.35">
      <c r="A135" s="351" t="str">
        <f>A128</f>
        <v xml:space="preserve">C.YẾN: 090.1357.000 Lưu ý: Vui lòng thanh toán trước ngày 01/06/2020 tại địa chỉ nhà số 43A Nguyễn Văn Cự, P.Tân Tạo A, Q.Bình Tân </v>
      </c>
      <c r="B135" s="336"/>
      <c r="C135" s="336"/>
      <c r="D135" s="336"/>
      <c r="E135" s="336"/>
      <c r="F135" s="336"/>
      <c r="G135" s="336"/>
      <c r="H135" s="336"/>
      <c r="I135" s="336"/>
      <c r="J135" s="336"/>
      <c r="K135" s="336"/>
      <c r="L135" s="337"/>
      <c r="M135" s="102"/>
      <c r="N135" s="298"/>
      <c r="O135" s="298"/>
    </row>
    <row r="136" spans="1:17" ht="33.75" customHeight="1" thickTop="1" thickBot="1" x14ac:dyDescent="0.35">
      <c r="A136" s="107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9"/>
      <c r="M136" s="102"/>
      <c r="N136" s="177"/>
      <c r="O136" s="177"/>
    </row>
    <row r="137" spans="1:17" ht="30" customHeight="1" thickTop="1" x14ac:dyDescent="0.3">
      <c r="A137" s="299" t="s">
        <v>36</v>
      </c>
      <c r="B137" s="300"/>
      <c r="C137" s="301" t="str">
        <f>C1</f>
        <v>TIỀN NHÀ TRỌ THÁNG 7/2020</v>
      </c>
      <c r="D137" s="301"/>
      <c r="E137" s="301"/>
      <c r="F137" s="301"/>
      <c r="G137" s="301"/>
      <c r="H137" s="301"/>
      <c r="I137" s="301"/>
      <c r="J137" s="38" t="s">
        <v>124</v>
      </c>
      <c r="K137" s="119" t="s">
        <v>93</v>
      </c>
      <c r="L137" s="3" t="s">
        <v>1</v>
      </c>
      <c r="M137" s="46">
        <v>41000</v>
      </c>
      <c r="N137" s="5"/>
      <c r="O137" s="6"/>
      <c r="P137" s="6"/>
      <c r="Q137" s="47"/>
    </row>
    <row r="138" spans="1:17" ht="24.95" customHeight="1" x14ac:dyDescent="0.3">
      <c r="A138" s="320" t="str">
        <f>A2</f>
        <v>Tiền phòng Tháng 7</v>
      </c>
      <c r="B138" s="322" t="str">
        <f>B2</f>
        <v>Tiền điện Tháng 6</v>
      </c>
      <c r="C138" s="334"/>
      <c r="D138" s="334"/>
      <c r="E138" s="335"/>
      <c r="F138" s="322" t="str">
        <f>F132</f>
        <v>Tiền nước Tháng 6</v>
      </c>
      <c r="G138" s="323"/>
      <c r="H138" s="323"/>
      <c r="I138" s="324"/>
      <c r="J138" s="325" t="str">
        <f>J2</f>
        <v>Thuê bao truyền hình cáp Tháng 6</v>
      </c>
      <c r="K138" s="327" t="str">
        <f>K2</f>
        <v>Số tiền phải đóng (đồng)</v>
      </c>
      <c r="L138" s="308"/>
      <c r="M138" s="11"/>
      <c r="N138" s="12"/>
      <c r="O138" s="12"/>
      <c r="P138" s="12"/>
    </row>
    <row r="139" spans="1:17" ht="39.950000000000003" customHeight="1" x14ac:dyDescent="0.3">
      <c r="A139" s="321"/>
      <c r="B139" s="50" t="s">
        <v>8</v>
      </c>
      <c r="C139" s="50" t="s">
        <v>9</v>
      </c>
      <c r="D139" s="182" t="s">
        <v>10</v>
      </c>
      <c r="E139" s="180" t="s">
        <v>11</v>
      </c>
      <c r="F139" s="50" t="s">
        <v>8</v>
      </c>
      <c r="G139" s="50" t="s">
        <v>9</v>
      </c>
      <c r="H139" s="185" t="s">
        <v>12</v>
      </c>
      <c r="I139" s="179" t="s">
        <v>11</v>
      </c>
      <c r="J139" s="326"/>
      <c r="K139" s="328"/>
      <c r="L139" s="309"/>
      <c r="M139" s="11"/>
      <c r="N139" s="12"/>
      <c r="O139" s="12"/>
      <c r="P139" s="13"/>
    </row>
    <row r="140" spans="1:17" ht="20.100000000000001" customHeight="1" x14ac:dyDescent="0.3">
      <c r="A140" s="111">
        <f>A134</f>
        <v>1300000</v>
      </c>
      <c r="B140" s="112">
        <v>91</v>
      </c>
      <c r="C140" s="112">
        <v>137</v>
      </c>
      <c r="D140" s="14">
        <f>C140-B140</f>
        <v>46</v>
      </c>
      <c r="E140" s="41">
        <f>IF(D140&lt;=50,D140*$N$2,(D140-50)*$N$3+50*$N$2)</f>
        <v>138000</v>
      </c>
      <c r="F140" s="112">
        <v>637</v>
      </c>
      <c r="G140" s="112">
        <v>648</v>
      </c>
      <c r="H140" s="16">
        <f>G140-F140</f>
        <v>11</v>
      </c>
      <c r="I140" s="17">
        <f>H140*$O$4</f>
        <v>165000</v>
      </c>
      <c r="J140" s="17">
        <v>0</v>
      </c>
      <c r="K140" s="18">
        <f>(A140+E140+I140+J140)</f>
        <v>1603000</v>
      </c>
      <c r="L140" s="309"/>
      <c r="M140" s="19"/>
      <c r="N140" s="20"/>
      <c r="O140" s="21"/>
      <c r="P140" s="21"/>
    </row>
    <row r="141" spans="1:17" ht="20.100000000000001" customHeight="1" thickBot="1" x14ac:dyDescent="0.35">
      <c r="A141" s="348" t="str">
        <f>A32</f>
        <v xml:space="preserve">C.YẾN: 090.1357.000 Lưu ý: Vui lòng thanh toán trước ngày 01/06/2020 tại địa chỉ nhà số 43A Nguyễn Văn Cự, P.Tân Tạo A, Q.Bình Tân </v>
      </c>
      <c r="B141" s="349"/>
      <c r="C141" s="349"/>
      <c r="D141" s="349"/>
      <c r="E141" s="349"/>
      <c r="F141" s="349"/>
      <c r="G141" s="349"/>
      <c r="H141" s="349"/>
      <c r="I141" s="349"/>
      <c r="J141" s="349"/>
      <c r="K141" s="349"/>
      <c r="L141" s="350"/>
      <c r="M141" s="105"/>
      <c r="N141" s="298"/>
      <c r="O141" s="298"/>
    </row>
    <row r="142" spans="1:17" ht="24.95" customHeight="1" thickTop="1" x14ac:dyDescent="0.3"/>
    <row r="143" spans="1:17" ht="24.95" customHeight="1" thickBot="1" x14ac:dyDescent="0.35">
      <c r="A143" s="32"/>
      <c r="B143" s="33"/>
      <c r="C143" s="33"/>
      <c r="D143" s="33"/>
      <c r="E143" s="34"/>
      <c r="F143" s="33"/>
      <c r="G143" s="33"/>
      <c r="H143" s="35"/>
      <c r="I143" s="32"/>
      <c r="J143" s="32"/>
      <c r="K143" s="32"/>
      <c r="L143" s="34"/>
    </row>
    <row r="144" spans="1:17" ht="30" customHeight="1" thickTop="1" x14ac:dyDescent="0.3">
      <c r="A144" s="299" t="s">
        <v>37</v>
      </c>
      <c r="B144" s="300"/>
      <c r="C144" s="301" t="str">
        <f>C1</f>
        <v>TIỀN NHÀ TRỌ THÁNG 7/2020</v>
      </c>
      <c r="D144" s="301"/>
      <c r="E144" s="301"/>
      <c r="F144" s="301"/>
      <c r="G144" s="301"/>
      <c r="H144" s="301"/>
      <c r="I144" s="301"/>
      <c r="J144" s="155" t="s">
        <v>69</v>
      </c>
      <c r="K144" s="156" t="s">
        <v>69</v>
      </c>
      <c r="L144" s="3" t="s">
        <v>1</v>
      </c>
      <c r="M144" s="4"/>
      <c r="N144" s="5"/>
      <c r="O144" s="6"/>
      <c r="P144" s="6"/>
    </row>
    <row r="145" spans="1:17" ht="24.95" customHeight="1" x14ac:dyDescent="0.3">
      <c r="A145" s="320" t="str">
        <f>A2</f>
        <v>Tiền phòng Tháng 7</v>
      </c>
      <c r="B145" s="322" t="str">
        <f>B2</f>
        <v>Tiền điện Tháng 6</v>
      </c>
      <c r="C145" s="334"/>
      <c r="D145" s="334"/>
      <c r="E145" s="335"/>
      <c r="F145" s="322" t="str">
        <f>F2</f>
        <v>Tiền nước Tháng 6</v>
      </c>
      <c r="G145" s="323"/>
      <c r="H145" s="323"/>
      <c r="I145" s="324"/>
      <c r="J145" s="325" t="str">
        <f>J2</f>
        <v>Thuê bao truyền hình cáp Tháng 6</v>
      </c>
      <c r="K145" s="327" t="str">
        <f>K2</f>
        <v>Số tiền phải đóng (đồng)</v>
      </c>
      <c r="L145" s="308"/>
      <c r="M145" s="11"/>
      <c r="N145" s="12"/>
      <c r="O145" s="12"/>
      <c r="P145" s="12"/>
    </row>
    <row r="146" spans="1:17" ht="39.950000000000003" customHeight="1" x14ac:dyDescent="0.3">
      <c r="A146" s="321"/>
      <c r="B146" s="50" t="s">
        <v>8</v>
      </c>
      <c r="C146" s="50" t="s">
        <v>9</v>
      </c>
      <c r="D146" s="182" t="s">
        <v>10</v>
      </c>
      <c r="E146" s="180" t="s">
        <v>11</v>
      </c>
      <c r="F146" s="50" t="s">
        <v>8</v>
      </c>
      <c r="G146" s="50" t="s">
        <v>9</v>
      </c>
      <c r="H146" s="185" t="s">
        <v>12</v>
      </c>
      <c r="I146" s="179" t="s">
        <v>11</v>
      </c>
      <c r="J146" s="326"/>
      <c r="K146" s="328"/>
      <c r="L146" s="309"/>
      <c r="M146" s="11"/>
      <c r="N146" s="12"/>
      <c r="O146" s="12"/>
      <c r="P146" s="13"/>
    </row>
    <row r="147" spans="1:17" ht="20.100000000000001" customHeight="1" x14ac:dyDescent="0.3">
      <c r="A147" s="111">
        <f>A140</f>
        <v>1300000</v>
      </c>
      <c r="B147" s="112">
        <v>7790</v>
      </c>
      <c r="C147" s="112">
        <v>7892</v>
      </c>
      <c r="D147" s="14">
        <f>C147-B147</f>
        <v>102</v>
      </c>
      <c r="E147" s="41">
        <f>IF(D147&lt;=50,D147*$N$2,(D147-50)*$N$3+50*$N$2)</f>
        <v>332000</v>
      </c>
      <c r="F147" s="112">
        <v>637</v>
      </c>
      <c r="G147" s="112">
        <v>642</v>
      </c>
      <c r="H147" s="16">
        <f>G147-F147</f>
        <v>5</v>
      </c>
      <c r="I147" s="17">
        <f>H147*$O$4</f>
        <v>75000</v>
      </c>
      <c r="J147" s="17">
        <v>40000</v>
      </c>
      <c r="K147" s="18">
        <f>A147+E147+I147+J147</f>
        <v>1747000</v>
      </c>
      <c r="L147" s="309"/>
      <c r="M147" s="120"/>
      <c r="N147" s="20"/>
      <c r="O147" s="21"/>
      <c r="P147" s="21"/>
    </row>
    <row r="148" spans="1:17" ht="20.100000000000001" customHeight="1" thickBot="1" x14ac:dyDescent="0.35">
      <c r="A148" s="317" t="s">
        <v>66</v>
      </c>
      <c r="B148" s="336"/>
      <c r="C148" s="336"/>
      <c r="D148" s="336"/>
      <c r="E148" s="336"/>
      <c r="F148" s="336"/>
      <c r="G148" s="336"/>
      <c r="H148" s="336"/>
      <c r="I148" s="336"/>
      <c r="J148" s="336"/>
      <c r="K148" s="336"/>
      <c r="L148" s="337"/>
      <c r="M148" s="22"/>
      <c r="N148" s="298"/>
      <c r="O148" s="298"/>
    </row>
    <row r="149" spans="1:17" ht="24.95" customHeight="1" thickTop="1" x14ac:dyDescent="0.3">
      <c r="M149" s="30"/>
    </row>
    <row r="150" spans="1:17" ht="24.95" customHeight="1" thickBot="1" x14ac:dyDescent="0.35">
      <c r="A150" s="32"/>
      <c r="B150" s="33"/>
      <c r="C150" s="33"/>
      <c r="D150" s="33"/>
      <c r="E150" s="34"/>
      <c r="F150" s="33"/>
      <c r="G150" s="33"/>
      <c r="H150" s="35"/>
      <c r="I150" s="32"/>
      <c r="J150" s="32"/>
      <c r="K150" s="32"/>
      <c r="L150" s="34"/>
      <c r="M150" s="30"/>
    </row>
    <row r="151" spans="1:17" ht="30" customHeight="1" thickTop="1" x14ac:dyDescent="0.3">
      <c r="A151" s="299" t="s">
        <v>38</v>
      </c>
      <c r="B151" s="300"/>
      <c r="C151" s="301" t="str">
        <f>C1</f>
        <v>TIỀN NHÀ TRỌ THÁNG 7/2020</v>
      </c>
      <c r="D151" s="301"/>
      <c r="E151" s="301"/>
      <c r="F151" s="301"/>
      <c r="G151" s="301"/>
      <c r="H151" s="301"/>
      <c r="I151" s="301"/>
      <c r="J151" s="38" t="s">
        <v>39</v>
      </c>
      <c r="K151" s="39" t="s">
        <v>69</v>
      </c>
      <c r="L151" s="3" t="s">
        <v>1</v>
      </c>
      <c r="M151" s="46">
        <v>41000</v>
      </c>
      <c r="N151" s="5"/>
      <c r="O151" s="6"/>
      <c r="P151" s="6"/>
      <c r="Q151" s="47"/>
    </row>
    <row r="152" spans="1:17" ht="24.95" customHeight="1" x14ac:dyDescent="0.3">
      <c r="A152" s="320" t="str">
        <f>A2</f>
        <v>Tiền phòng Tháng 7</v>
      </c>
      <c r="B152" s="322" t="str">
        <f>B2</f>
        <v>Tiền điện Tháng 6</v>
      </c>
      <c r="C152" s="334"/>
      <c r="D152" s="334"/>
      <c r="E152" s="335"/>
      <c r="F152" s="322" t="str">
        <f>F2</f>
        <v>Tiền nước Tháng 6</v>
      </c>
      <c r="G152" s="323"/>
      <c r="H152" s="323"/>
      <c r="I152" s="324"/>
      <c r="J152" s="325" t="str">
        <f>J2</f>
        <v>Thuê bao truyền hình cáp Tháng 6</v>
      </c>
      <c r="K152" s="327" t="str">
        <f>K2</f>
        <v>Số tiền phải đóng (đồng)</v>
      </c>
      <c r="L152" s="308"/>
      <c r="M152" s="40"/>
      <c r="N152" s="12"/>
      <c r="O152" s="12"/>
      <c r="P152" s="12"/>
    </row>
    <row r="153" spans="1:17" ht="39.950000000000003" customHeight="1" x14ac:dyDescent="0.3">
      <c r="A153" s="321"/>
      <c r="B153" s="50" t="s">
        <v>8</v>
      </c>
      <c r="C153" s="50" t="s">
        <v>9</v>
      </c>
      <c r="D153" s="182" t="s">
        <v>10</v>
      </c>
      <c r="E153" s="180" t="s">
        <v>11</v>
      </c>
      <c r="F153" s="50" t="s">
        <v>8</v>
      </c>
      <c r="G153" s="50" t="s">
        <v>9</v>
      </c>
      <c r="H153" s="185" t="s">
        <v>12</v>
      </c>
      <c r="I153" s="179" t="s">
        <v>11</v>
      </c>
      <c r="J153" s="326"/>
      <c r="K153" s="328"/>
      <c r="L153" s="309"/>
      <c r="M153" s="40"/>
      <c r="N153" s="12"/>
      <c r="O153" s="12"/>
      <c r="P153" s="13"/>
    </row>
    <row r="154" spans="1:17" ht="20.100000000000001" customHeight="1" x14ac:dyDescent="0.3">
      <c r="A154" s="111">
        <f>A147</f>
        <v>1300000</v>
      </c>
      <c r="B154" s="112">
        <v>4686</v>
      </c>
      <c r="C154" s="112">
        <v>4740</v>
      </c>
      <c r="D154" s="14">
        <f>C154-B154</f>
        <v>54</v>
      </c>
      <c r="E154" s="41">
        <f>IF(D154&lt;=50,D154*$N$2,(D154-50)*$N$3+50*$N$2)</f>
        <v>164000</v>
      </c>
      <c r="F154" s="112">
        <v>266</v>
      </c>
      <c r="G154" s="112">
        <v>268</v>
      </c>
      <c r="H154" s="16">
        <f>G154-F154</f>
        <v>2</v>
      </c>
      <c r="I154" s="17">
        <f>H154*$O$4</f>
        <v>30000</v>
      </c>
      <c r="J154" s="17">
        <v>40000</v>
      </c>
      <c r="K154" s="18">
        <f>A154+E154+I154+J154</f>
        <v>1534000</v>
      </c>
      <c r="L154" s="309"/>
      <c r="M154" s="19"/>
      <c r="N154" s="20"/>
      <c r="O154" s="21"/>
      <c r="P154" s="21"/>
    </row>
    <row r="155" spans="1:17" ht="20.100000000000001" customHeight="1" thickBot="1" x14ac:dyDescent="0.35">
      <c r="A155" s="317" t="str">
        <f>A32</f>
        <v xml:space="preserve">C.YẾN: 090.1357.000 Lưu ý: Vui lòng thanh toán trước ngày 01/06/2020 tại địa chỉ nhà số 43A Nguyễn Văn Cự, P.Tân Tạo A, Q.Bình Tân </v>
      </c>
      <c r="B155" s="336"/>
      <c r="C155" s="336"/>
      <c r="D155" s="336"/>
      <c r="E155" s="336"/>
      <c r="F155" s="336"/>
      <c r="G155" s="336"/>
      <c r="H155" s="336"/>
      <c r="I155" s="336"/>
      <c r="J155" s="336"/>
      <c r="K155" s="336"/>
      <c r="L155" s="337"/>
      <c r="M155" s="102"/>
      <c r="N155" s="298"/>
      <c r="O155" s="298"/>
    </row>
    <row r="156" spans="1:17" ht="24.95" customHeight="1" thickTop="1" x14ac:dyDescent="0.3"/>
    <row r="157" spans="1:17" ht="24.95" customHeight="1" thickBot="1" x14ac:dyDescent="0.35">
      <c r="A157" s="32"/>
      <c r="B157" s="33"/>
      <c r="C157" s="33"/>
      <c r="D157" s="33"/>
      <c r="E157" s="34"/>
      <c r="F157" s="33"/>
      <c r="G157" s="33"/>
      <c r="H157" s="35"/>
      <c r="I157" s="32"/>
      <c r="J157" s="32"/>
      <c r="K157" s="32"/>
      <c r="L157" s="34"/>
    </row>
    <row r="158" spans="1:17" ht="27" customHeight="1" thickTop="1" x14ac:dyDescent="0.3">
      <c r="A158" s="299" t="s">
        <v>41</v>
      </c>
      <c r="B158" s="300"/>
      <c r="C158" s="301" t="str">
        <f>C1</f>
        <v>TIỀN NHÀ TRỌ THÁNG 7/2020</v>
      </c>
      <c r="D158" s="301"/>
      <c r="E158" s="301"/>
      <c r="F158" s="301"/>
      <c r="G158" s="301"/>
      <c r="H158" s="301"/>
      <c r="I158" s="301"/>
      <c r="J158" s="38" t="s">
        <v>125</v>
      </c>
      <c r="K158" s="39" t="s">
        <v>69</v>
      </c>
      <c r="L158" s="3" t="s">
        <v>1</v>
      </c>
      <c r="M158" s="4"/>
      <c r="N158" s="5"/>
      <c r="O158" s="6"/>
      <c r="P158" s="6"/>
    </row>
    <row r="159" spans="1:17" ht="24.95" customHeight="1" x14ac:dyDescent="0.3">
      <c r="A159" s="320" t="str">
        <f>A2</f>
        <v>Tiền phòng Tháng 7</v>
      </c>
      <c r="B159" s="322" t="str">
        <f>B2</f>
        <v>Tiền điện Tháng 6</v>
      </c>
      <c r="C159" s="334"/>
      <c r="D159" s="334"/>
      <c r="E159" s="335"/>
      <c r="F159" s="322" t="str">
        <f>F2</f>
        <v>Tiền nước Tháng 6</v>
      </c>
      <c r="G159" s="323"/>
      <c r="H159" s="323"/>
      <c r="I159" s="324"/>
      <c r="J159" s="325" t="str">
        <f>J2</f>
        <v>Thuê bao truyền hình cáp Tháng 6</v>
      </c>
      <c r="K159" s="327" t="str">
        <f>K2</f>
        <v>Số tiền phải đóng (đồng)</v>
      </c>
      <c r="L159" s="308">
        <f>K161+200000</f>
        <v>2688000</v>
      </c>
      <c r="M159" s="11"/>
      <c r="N159" s="12"/>
      <c r="O159" s="12"/>
      <c r="P159" s="12"/>
    </row>
    <row r="160" spans="1:17" ht="39.950000000000003" customHeight="1" x14ac:dyDescent="0.3">
      <c r="A160" s="321"/>
      <c r="B160" s="50" t="s">
        <v>8</v>
      </c>
      <c r="C160" s="50" t="s">
        <v>9</v>
      </c>
      <c r="D160" s="182" t="s">
        <v>10</v>
      </c>
      <c r="E160" s="180" t="s">
        <v>11</v>
      </c>
      <c r="F160" s="50" t="s">
        <v>8</v>
      </c>
      <c r="G160" s="50" t="s">
        <v>9</v>
      </c>
      <c r="H160" s="185" t="s">
        <v>12</v>
      </c>
      <c r="I160" s="179" t="s">
        <v>11</v>
      </c>
      <c r="J160" s="326"/>
      <c r="K160" s="328"/>
      <c r="L160" s="309"/>
      <c r="M160" s="11"/>
      <c r="N160" s="12"/>
      <c r="O160" s="12"/>
      <c r="P160" s="13"/>
    </row>
    <row r="161" spans="1:16" ht="20.100000000000001" customHeight="1" x14ac:dyDescent="0.3">
      <c r="A161" s="111">
        <f>A127</f>
        <v>1300000</v>
      </c>
      <c r="B161" s="58">
        <v>113</v>
      </c>
      <c r="C161" s="112">
        <v>371</v>
      </c>
      <c r="D161" s="14">
        <f>C161-B161+C163</f>
        <v>258</v>
      </c>
      <c r="E161" s="41">
        <f>IF(D161&lt;=50,D161*$N$2,(D161-50)*$N$3+50*$N$2)</f>
        <v>878000</v>
      </c>
      <c r="F161" s="112">
        <v>99</v>
      </c>
      <c r="G161" s="112">
        <v>117</v>
      </c>
      <c r="H161" s="16">
        <f>G161-F161</f>
        <v>18</v>
      </c>
      <c r="I161" s="17">
        <f>H161*$O$4</f>
        <v>270000</v>
      </c>
      <c r="J161" s="17">
        <v>40000</v>
      </c>
      <c r="K161" s="18">
        <f>A161+E161+I161+J161</f>
        <v>2488000</v>
      </c>
      <c r="L161" s="309"/>
      <c r="M161" s="19"/>
      <c r="N161" s="20"/>
      <c r="O161" s="21"/>
      <c r="P161" s="21"/>
    </row>
    <row r="162" spans="1:16" ht="20.100000000000001" customHeight="1" thickBot="1" x14ac:dyDescent="0.35">
      <c r="A162" s="317" t="str">
        <f>A32</f>
        <v xml:space="preserve">C.YẾN: 090.1357.000 Lưu ý: Vui lòng thanh toán trước ngày 01/06/2020 tại địa chỉ nhà số 43A Nguyễn Văn Cự, P.Tân Tạo A, Q.Bình Tân </v>
      </c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7"/>
      <c r="M162" s="22"/>
      <c r="N162" s="298"/>
      <c r="O162" s="298"/>
    </row>
    <row r="163" spans="1:16" ht="19.5" customHeight="1" thickTop="1" thickBot="1" x14ac:dyDescent="0.35">
      <c r="A163" s="8"/>
      <c r="B163" s="58"/>
      <c r="C163" s="58"/>
      <c r="D163" s="58"/>
      <c r="K163" s="27"/>
      <c r="M163" s="101"/>
    </row>
    <row r="164" spans="1:16" ht="28.5" customHeight="1" thickTop="1" thickBot="1" x14ac:dyDescent="0.35">
      <c r="A164" s="59" t="s">
        <v>42</v>
      </c>
      <c r="B164" s="58"/>
      <c r="C164" s="58"/>
      <c r="D164" s="58"/>
      <c r="M164" s="101">
        <f>A4+A18+A25+A31+A38+A45+A52+A58+A65+A72+A79+A85+A92+A99+A106+A113+A120+A127+A134+A140+A147+A154+A161</f>
        <v>39200000</v>
      </c>
    </row>
    <row r="165" spans="1:16" ht="30" customHeight="1" thickTop="1" x14ac:dyDescent="0.3">
      <c r="A165" s="352" t="s">
        <v>43</v>
      </c>
      <c r="B165" s="353"/>
      <c r="C165" s="353"/>
      <c r="D165" s="354"/>
      <c r="E165" s="355" t="s">
        <v>44</v>
      </c>
      <c r="F165" s="357" t="s">
        <v>45</v>
      </c>
      <c r="G165" s="358"/>
      <c r="H165" s="358"/>
      <c r="I165" s="358"/>
      <c r="J165" s="357" t="s">
        <v>46</v>
      </c>
      <c r="K165" s="357" t="s">
        <v>47</v>
      </c>
      <c r="L165" s="357" t="s">
        <v>48</v>
      </c>
      <c r="M165" s="60"/>
    </row>
    <row r="166" spans="1:16" ht="42" customHeight="1" x14ac:dyDescent="0.3">
      <c r="A166" s="61" t="s">
        <v>8</v>
      </c>
      <c r="B166" s="182" t="s">
        <v>9</v>
      </c>
      <c r="C166" s="182" t="s">
        <v>10</v>
      </c>
      <c r="D166" s="62" t="s">
        <v>11</v>
      </c>
      <c r="E166" s="356"/>
      <c r="F166" s="182" t="s">
        <v>8</v>
      </c>
      <c r="G166" s="182" t="s">
        <v>9</v>
      </c>
      <c r="H166" s="185" t="s">
        <v>12</v>
      </c>
      <c r="I166" s="178" t="s">
        <v>11</v>
      </c>
      <c r="J166" s="304"/>
      <c r="K166" s="304"/>
      <c r="L166" s="304"/>
      <c r="M166" s="63"/>
    </row>
    <row r="167" spans="1:16" x14ac:dyDescent="0.3">
      <c r="A167" s="361">
        <f>B4+B11+B18+B25+B31+B38+B45+B52</f>
        <v>33240</v>
      </c>
      <c r="B167" s="361">
        <f>C4+C11+C18+C25+C31+C38+C45+C52</f>
        <v>33844</v>
      </c>
      <c r="C167" s="363">
        <f>B167-A167</f>
        <v>604</v>
      </c>
      <c r="D167" s="365">
        <f>E4+E11+E18+E25+E31+E38+E45+E52</f>
        <v>2033500</v>
      </c>
      <c r="E167" s="361"/>
      <c r="F167" s="182">
        <f>F4+F11+F18+F25+F31+F38+F45+F52</f>
        <v>5987</v>
      </c>
      <c r="G167" s="182">
        <f>+G4+G11+G18+G25+G31+G38+G45+G52</f>
        <v>6024</v>
      </c>
      <c r="H167" s="185">
        <f>G167-F167</f>
        <v>37</v>
      </c>
      <c r="I167" s="64">
        <f>I4+I11+I18+I25+I31+I38+I45+I52</f>
        <v>555000</v>
      </c>
      <c r="J167" s="130">
        <v>1414275</v>
      </c>
      <c r="K167" s="20">
        <v>109000</v>
      </c>
      <c r="L167" s="130">
        <v>393300</v>
      </c>
      <c r="M167" s="60"/>
      <c r="N167" s="8"/>
    </row>
    <row r="168" spans="1:16" ht="19.5" thickBot="1" x14ac:dyDescent="0.35">
      <c r="A168" s="362"/>
      <c r="B168" s="362"/>
      <c r="C168" s="364"/>
      <c r="D168" s="366"/>
      <c r="E168" s="362"/>
      <c r="F168" s="367" t="s">
        <v>49</v>
      </c>
      <c r="G168" s="367"/>
      <c r="H168" s="367"/>
      <c r="I168" s="367"/>
      <c r="J168" s="65">
        <f>D167-J167</f>
        <v>619225</v>
      </c>
      <c r="K168" s="65"/>
      <c r="L168" s="66">
        <f>I167-L167</f>
        <v>161700</v>
      </c>
      <c r="N168" s="8"/>
    </row>
    <row r="169" spans="1:16" ht="21" thickTop="1" thickBot="1" x14ac:dyDescent="0.35">
      <c r="A169" s="115">
        <v>49444</v>
      </c>
      <c r="B169" s="115">
        <v>50123</v>
      </c>
      <c r="C169" s="118">
        <f>B169-A169</f>
        <v>679</v>
      </c>
      <c r="D169" s="67"/>
      <c r="F169" s="113">
        <v>3346</v>
      </c>
      <c r="G169" s="113">
        <v>3394</v>
      </c>
      <c r="H169" s="117">
        <f>G169-F169</f>
        <v>48</v>
      </c>
      <c r="M169" s="68">
        <f>447663/287</f>
        <v>1559.801393728223</v>
      </c>
      <c r="N169" s="8"/>
    </row>
    <row r="170" spans="1:16" ht="16.5" customHeight="1" thickTop="1" thickBot="1" x14ac:dyDescent="0.35">
      <c r="A170" s="59" t="s">
        <v>50</v>
      </c>
      <c r="B170" s="58"/>
      <c r="C170" s="58"/>
      <c r="D170" s="58"/>
      <c r="N170" s="8"/>
    </row>
    <row r="171" spans="1:16" ht="19.5" thickTop="1" x14ac:dyDescent="0.3">
      <c r="A171" s="352" t="s">
        <v>43</v>
      </c>
      <c r="B171" s="353"/>
      <c r="C171" s="353"/>
      <c r="D171" s="354"/>
      <c r="E171" s="355" t="s">
        <v>44</v>
      </c>
      <c r="F171" s="357" t="s">
        <v>45</v>
      </c>
      <c r="G171" s="358"/>
      <c r="H171" s="358"/>
      <c r="I171" s="358"/>
      <c r="J171" s="357" t="s">
        <v>46</v>
      </c>
      <c r="K171" s="357" t="s">
        <v>47</v>
      </c>
      <c r="L171" s="357" t="s">
        <v>48</v>
      </c>
      <c r="M171" s="68"/>
      <c r="N171" s="8"/>
    </row>
    <row r="172" spans="1:16" ht="59.25" x14ac:dyDescent="0.3">
      <c r="A172" s="61" t="s">
        <v>8</v>
      </c>
      <c r="B172" s="182" t="s">
        <v>9</v>
      </c>
      <c r="C172" s="182" t="s">
        <v>10</v>
      </c>
      <c r="D172" s="62" t="s">
        <v>11</v>
      </c>
      <c r="E172" s="356"/>
      <c r="F172" s="182" t="s">
        <v>8</v>
      </c>
      <c r="G172" s="182" t="s">
        <v>9</v>
      </c>
      <c r="H172" s="185" t="s">
        <v>12</v>
      </c>
      <c r="I172" s="178" t="s">
        <v>11</v>
      </c>
      <c r="J172" s="304"/>
      <c r="K172" s="304"/>
      <c r="L172" s="304"/>
      <c r="M172" s="68"/>
      <c r="N172" s="8"/>
    </row>
    <row r="173" spans="1:16" x14ac:dyDescent="0.3">
      <c r="A173" s="368">
        <f>B58+B65+B72+B79+B85+B92+B99+B106+B113</f>
        <v>78241</v>
      </c>
      <c r="B173" s="361">
        <f>+C58+C65+C72+C79+C85+C92+C99+C106+C113</f>
        <v>79102</v>
      </c>
      <c r="C173" s="363">
        <f>B173-A173</f>
        <v>861</v>
      </c>
      <c r="D173" s="365">
        <f>E58+E65+E72+E79+E85+E92+E99+E106+E113</f>
        <v>2823000</v>
      </c>
      <c r="E173" s="361">
        <f>+J58+J65+J72+J79+J85+J92+J99+J106+J113</f>
        <v>0</v>
      </c>
      <c r="F173" s="182">
        <f>F58+F65+F72+F79+F85+F92+F99+F106+F113</f>
        <v>6339</v>
      </c>
      <c r="G173" s="182">
        <f>G58+G65+G72+G79+G85+G99+G106+G113+G92</f>
        <v>6400</v>
      </c>
      <c r="H173" s="185">
        <f>G173-F173</f>
        <v>61</v>
      </c>
      <c r="I173" s="64">
        <f>I58+I65+I72+I79+I85+I92+I99+I106+I113</f>
        <v>915000</v>
      </c>
      <c r="J173" s="130">
        <v>1593570</v>
      </c>
      <c r="K173" s="20">
        <f>K167</f>
        <v>109000</v>
      </c>
      <c r="L173" s="130">
        <v>282900</v>
      </c>
      <c r="M173" s="60"/>
      <c r="N173" s="8"/>
    </row>
    <row r="174" spans="1:16" ht="19.5" thickBot="1" x14ac:dyDescent="0.35">
      <c r="A174" s="369"/>
      <c r="B174" s="362"/>
      <c r="C174" s="364"/>
      <c r="D174" s="366"/>
      <c r="E174" s="362"/>
      <c r="F174" s="367" t="s">
        <v>49</v>
      </c>
      <c r="G174" s="367"/>
      <c r="H174" s="367"/>
      <c r="I174" s="367"/>
      <c r="J174" s="65">
        <f>D173-J173</f>
        <v>1229430</v>
      </c>
      <c r="K174" s="65"/>
      <c r="L174" s="66">
        <f>I173-L173</f>
        <v>632100</v>
      </c>
      <c r="N174" s="8"/>
    </row>
    <row r="175" spans="1:16" ht="21" thickTop="1" thickBot="1" x14ac:dyDescent="0.35">
      <c r="A175" s="116">
        <v>53782</v>
      </c>
      <c r="B175" s="116">
        <v>54605</v>
      </c>
      <c r="C175" s="118">
        <f>B175-A175</f>
        <v>823</v>
      </c>
      <c r="D175" s="106"/>
      <c r="F175" s="113">
        <v>3019</v>
      </c>
      <c r="G175" s="113">
        <v>3054</v>
      </c>
      <c r="H175" s="117">
        <f>G175-F175</f>
        <v>35</v>
      </c>
      <c r="N175" s="8"/>
    </row>
    <row r="176" spans="1:16" ht="16.5" customHeight="1" thickTop="1" thickBot="1" x14ac:dyDescent="0.35">
      <c r="A176" s="59" t="s">
        <v>51</v>
      </c>
      <c r="B176" s="69"/>
      <c r="C176" s="58"/>
      <c r="D176" s="58"/>
      <c r="N176" s="8"/>
    </row>
    <row r="177" spans="1:15" ht="19.5" thickTop="1" x14ac:dyDescent="0.3">
      <c r="A177" s="352" t="s">
        <v>43</v>
      </c>
      <c r="B177" s="353"/>
      <c r="C177" s="353"/>
      <c r="D177" s="354"/>
      <c r="E177" s="355" t="s">
        <v>44</v>
      </c>
      <c r="F177" s="357" t="s">
        <v>45</v>
      </c>
      <c r="G177" s="358"/>
      <c r="H177" s="358"/>
      <c r="I177" s="358"/>
      <c r="J177" s="357" t="s">
        <v>46</v>
      </c>
      <c r="K177" s="357" t="s">
        <v>47</v>
      </c>
      <c r="L177" s="357" t="s">
        <v>48</v>
      </c>
      <c r="N177" s="8"/>
    </row>
    <row r="178" spans="1:15" ht="59.25" x14ac:dyDescent="0.3">
      <c r="A178" s="61" t="s">
        <v>8</v>
      </c>
      <c r="B178" s="182" t="s">
        <v>9</v>
      </c>
      <c r="C178" s="182" t="s">
        <v>10</v>
      </c>
      <c r="D178" s="62" t="s">
        <v>11</v>
      </c>
      <c r="E178" s="356"/>
      <c r="F178" s="182" t="s">
        <v>8</v>
      </c>
      <c r="G178" s="182" t="s">
        <v>9</v>
      </c>
      <c r="H178" s="185" t="s">
        <v>12</v>
      </c>
      <c r="I178" s="178" t="s">
        <v>11</v>
      </c>
      <c r="J178" s="304"/>
      <c r="K178" s="304"/>
      <c r="L178" s="304"/>
      <c r="N178" s="8"/>
    </row>
    <row r="179" spans="1:15" x14ac:dyDescent="0.3">
      <c r="A179" s="368">
        <f>B120+B127+B134+B140+B147+B154+B161</f>
        <v>25155</v>
      </c>
      <c r="B179" s="361">
        <f>C120+C127+C134+C140+C147+C154+C161</f>
        <v>26029</v>
      </c>
      <c r="C179" s="363">
        <f>B179-A179</f>
        <v>874</v>
      </c>
      <c r="D179" s="365">
        <f>E120+E127+E134+E140+E147+E154+E161</f>
        <v>2886000</v>
      </c>
      <c r="E179" s="361">
        <f>J120+J127+J134+J140+J147+J154+J161</f>
        <v>120000</v>
      </c>
      <c r="F179" s="182">
        <f>F120+F127+F134+F140+F147+F154+F161</f>
        <v>4311</v>
      </c>
      <c r="G179" s="182">
        <f>G120+G127+G134+G140+G147+G154+G161</f>
        <v>4376</v>
      </c>
      <c r="H179" s="185">
        <f>G179-F179</f>
        <v>65</v>
      </c>
      <c r="I179" s="64">
        <f>I120+I127+I134+I140+I147+I154+I161</f>
        <v>975000</v>
      </c>
      <c r="J179" s="130">
        <v>1888193</v>
      </c>
      <c r="K179" s="20">
        <f>K167</f>
        <v>109000</v>
      </c>
      <c r="L179" s="130">
        <v>353510</v>
      </c>
      <c r="M179" s="70"/>
      <c r="N179" s="8"/>
    </row>
    <row r="180" spans="1:15" ht="19.5" thickBot="1" x14ac:dyDescent="0.35">
      <c r="A180" s="369"/>
      <c r="B180" s="362"/>
      <c r="C180" s="364"/>
      <c r="D180" s="366"/>
      <c r="E180" s="362"/>
      <c r="F180" s="372" t="s">
        <v>49</v>
      </c>
      <c r="G180" s="373"/>
      <c r="H180" s="373"/>
      <c r="I180" s="71">
        <f>I179-L180</f>
        <v>353510</v>
      </c>
      <c r="J180" s="65">
        <f>D179-J179</f>
        <v>997807</v>
      </c>
      <c r="K180" s="65"/>
      <c r="L180" s="66">
        <f>I179-L179</f>
        <v>621490</v>
      </c>
      <c r="N180" s="8"/>
    </row>
    <row r="181" spans="1:15" ht="18" customHeight="1" thickTop="1" thickBot="1" x14ac:dyDescent="0.35">
      <c r="A181" s="115">
        <v>217</v>
      </c>
      <c r="B181" s="115">
        <v>1086</v>
      </c>
      <c r="C181" s="118">
        <f>B181-A181</f>
        <v>869</v>
      </c>
      <c r="D181" s="67"/>
      <c r="E181" s="72"/>
      <c r="F181" s="113">
        <v>1991</v>
      </c>
      <c r="G181" s="113">
        <v>2055</v>
      </c>
      <c r="H181" s="73">
        <f>G181-F181</f>
        <v>64</v>
      </c>
      <c r="I181" s="74"/>
      <c r="N181" s="8"/>
    </row>
    <row r="182" spans="1:15" ht="20.25" thickTop="1" thickBot="1" x14ac:dyDescent="0.35">
      <c r="A182" s="370" t="s">
        <v>52</v>
      </c>
      <c r="B182" s="371"/>
      <c r="C182" s="58"/>
      <c r="D182" s="58"/>
      <c r="N182" s="8"/>
    </row>
    <row r="183" spans="1:15" ht="19.5" thickTop="1" x14ac:dyDescent="0.3">
      <c r="A183" s="352" t="s">
        <v>43</v>
      </c>
      <c r="B183" s="353"/>
      <c r="C183" s="353"/>
      <c r="D183" s="354"/>
      <c r="E183" s="355" t="s">
        <v>44</v>
      </c>
      <c r="F183" s="357" t="s">
        <v>45</v>
      </c>
      <c r="G183" s="357"/>
      <c r="H183" s="357"/>
      <c r="I183" s="357"/>
      <c r="J183" s="357" t="s">
        <v>46</v>
      </c>
      <c r="K183" s="357" t="s">
        <v>47</v>
      </c>
      <c r="L183" s="357" t="s">
        <v>53</v>
      </c>
      <c r="M183" s="390" t="s">
        <v>54</v>
      </c>
    </row>
    <row r="184" spans="1:15" ht="59.25" x14ac:dyDescent="0.3">
      <c r="A184" s="61" t="s">
        <v>8</v>
      </c>
      <c r="B184" s="182" t="s">
        <v>9</v>
      </c>
      <c r="C184" s="182" t="s">
        <v>10</v>
      </c>
      <c r="D184" s="62" t="s">
        <v>11</v>
      </c>
      <c r="E184" s="307"/>
      <c r="F184" s="182" t="s">
        <v>8</v>
      </c>
      <c r="G184" s="182" t="s">
        <v>9</v>
      </c>
      <c r="H184" s="185" t="s">
        <v>12</v>
      </c>
      <c r="I184" s="178" t="s">
        <v>11</v>
      </c>
      <c r="J184" s="305"/>
      <c r="K184" s="305"/>
      <c r="L184" s="304"/>
      <c r="M184" s="390"/>
      <c r="N184" s="31">
        <f>J185+L185</f>
        <v>5925748</v>
      </c>
      <c r="O184" s="75">
        <f>N184+N186</f>
        <v>5925748</v>
      </c>
    </row>
    <row r="185" spans="1:15" ht="20.25" thickBot="1" x14ac:dyDescent="0.4">
      <c r="A185" s="375">
        <f>A167+A173+A179</f>
        <v>136636</v>
      </c>
      <c r="B185" s="363">
        <f>B167+B173+B179</f>
        <v>138975</v>
      </c>
      <c r="C185" s="363">
        <f>B185-A185</f>
        <v>2339</v>
      </c>
      <c r="D185" s="379">
        <f>D167+D173+D179</f>
        <v>7742500</v>
      </c>
      <c r="E185" s="382">
        <f>E167+E173+E179</f>
        <v>120000</v>
      </c>
      <c r="F185" s="76">
        <f>F167+F173+F179</f>
        <v>16637</v>
      </c>
      <c r="G185" s="76">
        <f>G167+G173+G179</f>
        <v>16800</v>
      </c>
      <c r="H185" s="185">
        <f>G185-F185</f>
        <v>163</v>
      </c>
      <c r="I185" s="77">
        <f>I167+I173+I179</f>
        <v>2445000</v>
      </c>
      <c r="J185" s="130">
        <f>J167+J173+J179</f>
        <v>4896038</v>
      </c>
      <c r="K185" s="183">
        <v>120000</v>
      </c>
      <c r="L185" s="78">
        <f>L173+L167+L179</f>
        <v>1029710</v>
      </c>
      <c r="M185" s="79" t="s">
        <v>55</v>
      </c>
      <c r="N185" s="80"/>
    </row>
    <row r="186" spans="1:15" ht="19.5" x14ac:dyDescent="0.35">
      <c r="A186" s="376"/>
      <c r="B186" s="378"/>
      <c r="C186" s="378"/>
      <c r="D186" s="380"/>
      <c r="E186" s="383"/>
      <c r="F186" s="385" t="s">
        <v>49</v>
      </c>
      <c r="G186" s="386"/>
      <c r="H186" s="386"/>
      <c r="I186" s="386"/>
      <c r="J186" s="129">
        <f>D185-J185</f>
        <v>2846462</v>
      </c>
      <c r="K186" s="81">
        <f>E185-K185</f>
        <v>0</v>
      </c>
      <c r="L186" s="82">
        <f>I185-L185</f>
        <v>1415290</v>
      </c>
      <c r="M186" s="79" t="s">
        <v>56</v>
      </c>
      <c r="N186" s="80"/>
    </row>
    <row r="187" spans="1:15" ht="19.5" x14ac:dyDescent="0.35">
      <c r="A187" s="376"/>
      <c r="B187" s="378"/>
      <c r="C187" s="378"/>
      <c r="D187" s="380"/>
      <c r="E187" s="383"/>
      <c r="F187" s="387" t="s">
        <v>57</v>
      </c>
      <c r="G187" s="388"/>
      <c r="H187" s="388"/>
      <c r="I187" s="388"/>
      <c r="J187" s="397">
        <f>A4+A11+A18+A25+A31+A38+A45+A52+A58+A65+A72+A79+A85+A92+A99+A106+A113+A120+A127+A134+A140+A147+A154+A161</f>
        <v>39200000</v>
      </c>
      <c r="K187" s="398"/>
      <c r="L187" s="399"/>
      <c r="M187" s="79"/>
      <c r="N187" s="80"/>
    </row>
    <row r="188" spans="1:15" ht="20.25" thickBot="1" x14ac:dyDescent="0.4">
      <c r="A188" s="377"/>
      <c r="B188" s="364"/>
      <c r="C188" s="364"/>
      <c r="D188" s="381"/>
      <c r="E188" s="384"/>
      <c r="F188" s="389" t="s">
        <v>58</v>
      </c>
      <c r="G188" s="367"/>
      <c r="H188" s="367"/>
      <c r="I188" s="367"/>
      <c r="J188" s="394">
        <f>J187+J186+K186+L186</f>
        <v>43461752</v>
      </c>
      <c r="K188" s="395"/>
      <c r="L188" s="396"/>
      <c r="M188" s="79" t="s">
        <v>59</v>
      </c>
      <c r="N188" s="80">
        <v>33000000</v>
      </c>
    </row>
    <row r="189" spans="1:15" ht="20.25" thickTop="1" x14ac:dyDescent="0.35">
      <c r="A189" s="83" t="s">
        <v>60</v>
      </c>
      <c r="B189" s="115">
        <f>B181+B175+B169</f>
        <v>105814</v>
      </c>
      <c r="C189" s="115">
        <f>B189-(B179+B173+B167)</f>
        <v>-33161</v>
      </c>
      <c r="D189" s="84"/>
      <c r="E189" s="84"/>
      <c r="F189" s="58"/>
      <c r="G189" s="58"/>
      <c r="H189" s="85"/>
      <c r="I189" s="85"/>
      <c r="J189" s="86"/>
      <c r="K189" s="87" t="str">
        <f>K190</f>
        <v xml:space="preserve">Dư tiền phòng: </v>
      </c>
      <c r="L189" s="86">
        <f>L190+L191+L192</f>
        <v>10461752</v>
      </c>
      <c r="M189" s="79"/>
      <c r="N189" s="80"/>
    </row>
    <row r="190" spans="1:15" ht="18.75" customHeight="1" x14ac:dyDescent="0.3">
      <c r="A190" s="88" t="s">
        <v>61</v>
      </c>
      <c r="B190" s="89">
        <f>J185/L185</f>
        <v>4.754773674141263</v>
      </c>
      <c r="C190" s="90" t="s">
        <v>62</v>
      </c>
      <c r="D190" s="90"/>
      <c r="K190" s="83" t="s">
        <v>134</v>
      </c>
      <c r="L190" s="91">
        <f>J187-N190</f>
        <v>6200000</v>
      </c>
      <c r="M190" s="92" t="s">
        <v>63</v>
      </c>
      <c r="N190" s="93">
        <f>SUM(N185:N188)</f>
        <v>33000000</v>
      </c>
    </row>
    <row r="191" spans="1:15" ht="19.5" x14ac:dyDescent="0.35">
      <c r="A191" s="23" t="s">
        <v>64</v>
      </c>
      <c r="B191" s="94">
        <f>B185-A185</f>
        <v>2339</v>
      </c>
      <c r="K191" s="83" t="s">
        <v>150</v>
      </c>
      <c r="L191" s="95">
        <f>J186</f>
        <v>2846462</v>
      </c>
      <c r="M191" s="79"/>
      <c r="N191" s="80"/>
    </row>
    <row r="192" spans="1:15" ht="19.5" x14ac:dyDescent="0.3">
      <c r="A192" s="23" t="s">
        <v>65</v>
      </c>
      <c r="B192" s="96">
        <f>L185</f>
        <v>1029710</v>
      </c>
      <c r="K192" s="83" t="s">
        <v>151</v>
      </c>
      <c r="L192" s="95">
        <f>L186</f>
        <v>1415290</v>
      </c>
    </row>
    <row r="193" spans="1:15" s="123" customFormat="1" ht="19.5" x14ac:dyDescent="0.3">
      <c r="A193" s="199"/>
      <c r="B193" s="197"/>
      <c r="C193" s="197"/>
      <c r="D193" s="197"/>
      <c r="E193" s="196"/>
      <c r="F193" s="197"/>
      <c r="G193" s="197"/>
      <c r="H193" s="198"/>
      <c r="I193" s="199"/>
      <c r="J193" s="199"/>
      <c r="K193" s="199"/>
      <c r="L193" s="204"/>
      <c r="M193" s="205"/>
      <c r="N193" s="206"/>
      <c r="O193" s="126"/>
    </row>
    <row r="194" spans="1:15" s="123" customFormat="1" x14ac:dyDescent="0.3">
      <c r="A194" s="374"/>
      <c r="B194" s="374"/>
      <c r="C194" s="374"/>
      <c r="D194" s="195"/>
      <c r="E194" s="196"/>
      <c r="F194" s="197"/>
      <c r="G194" s="197"/>
      <c r="H194" s="198"/>
      <c r="I194" s="199"/>
      <c r="J194" s="199"/>
      <c r="K194" s="199"/>
      <c r="L194" s="200"/>
      <c r="M194" s="201"/>
      <c r="N194" s="195"/>
      <c r="O194" s="126"/>
    </row>
    <row r="195" spans="1:15" s="123" customFormat="1" x14ac:dyDescent="0.3">
      <c r="A195" s="199"/>
      <c r="B195" s="200"/>
      <c r="C195" s="201"/>
      <c r="D195" s="195"/>
      <c r="E195" s="202"/>
      <c r="F195" s="197"/>
      <c r="G195" s="197"/>
      <c r="H195" s="198"/>
      <c r="I195" s="199"/>
      <c r="J195" s="199"/>
      <c r="K195" s="199"/>
      <c r="L195" s="201"/>
      <c r="M195" s="195"/>
      <c r="N195" s="126"/>
    </row>
    <row r="196" spans="1:15" s="123" customFormat="1" x14ac:dyDescent="0.3">
      <c r="A196" s="199"/>
      <c r="B196" s="199"/>
      <c r="C196" s="203"/>
      <c r="D196" s="195"/>
      <c r="E196" s="202"/>
      <c r="F196" s="197"/>
      <c r="G196" s="197"/>
      <c r="H196" s="198"/>
      <c r="I196" s="199"/>
      <c r="J196" s="199"/>
      <c r="K196" s="199"/>
      <c r="L196" s="201"/>
      <c r="M196" s="195"/>
      <c r="N196" s="126"/>
    </row>
    <row r="197" spans="1:15" s="123" customFormat="1" x14ac:dyDescent="0.3">
      <c r="A197" s="199"/>
      <c r="B197" s="197"/>
      <c r="C197" s="203"/>
      <c r="D197" s="197"/>
      <c r="E197" s="202"/>
      <c r="F197" s="197"/>
      <c r="G197" s="197"/>
      <c r="H197" s="198"/>
      <c r="I197" s="199"/>
      <c r="J197" s="199"/>
      <c r="K197" s="199"/>
      <c r="L197" s="201"/>
      <c r="M197" s="195"/>
      <c r="N197" s="126"/>
    </row>
    <row r="198" spans="1:15" s="123" customFormat="1" x14ac:dyDescent="0.3">
      <c r="A198" s="199"/>
      <c r="B198" s="197"/>
      <c r="C198" s="197"/>
      <c r="D198" s="197"/>
      <c r="E198" s="202"/>
      <c r="F198" s="197"/>
      <c r="G198" s="197"/>
      <c r="H198" s="198"/>
      <c r="I198" s="199"/>
      <c r="J198" s="199"/>
      <c r="K198" s="199"/>
      <c r="L198" s="201"/>
      <c r="M198" s="195"/>
      <c r="N198" s="126"/>
    </row>
    <row r="199" spans="1:15" s="123" customFormat="1" x14ac:dyDescent="0.3">
      <c r="A199" s="199"/>
      <c r="B199" s="197"/>
      <c r="C199" s="197"/>
      <c r="D199" s="197"/>
      <c r="E199" s="202"/>
      <c r="F199" s="197"/>
      <c r="G199" s="197"/>
      <c r="H199" s="198"/>
      <c r="I199" s="199"/>
      <c r="J199" s="199"/>
      <c r="K199" s="199"/>
      <c r="L199" s="196"/>
      <c r="M199" s="195"/>
      <c r="N199" s="126"/>
    </row>
    <row r="200" spans="1:15" s="123" customFormat="1" x14ac:dyDescent="0.3">
      <c r="A200" s="199"/>
      <c r="B200" s="197"/>
      <c r="C200" s="197"/>
      <c r="D200" s="197"/>
      <c r="E200" s="202"/>
      <c r="F200" s="197"/>
      <c r="G200" s="197"/>
      <c r="H200" s="198"/>
      <c r="I200" s="199"/>
      <c r="J200" s="199"/>
      <c r="K200" s="199"/>
      <c r="L200" s="196"/>
      <c r="M200" s="195"/>
      <c r="N200" s="126"/>
    </row>
    <row r="201" spans="1:15" s="123" customFormat="1" x14ac:dyDescent="0.3">
      <c r="A201" s="199"/>
      <c r="B201" s="197"/>
      <c r="C201" s="197"/>
      <c r="D201" s="197"/>
      <c r="E201" s="202"/>
      <c r="F201" s="197"/>
      <c r="G201" s="197"/>
      <c r="H201" s="198"/>
      <c r="I201" s="199"/>
      <c r="J201" s="199"/>
      <c r="K201" s="199"/>
      <c r="L201" s="196"/>
      <c r="M201" s="195"/>
      <c r="N201" s="126"/>
    </row>
    <row r="202" spans="1:15" s="123" customFormat="1" x14ac:dyDescent="0.3">
      <c r="A202" s="199"/>
      <c r="B202" s="197"/>
      <c r="C202" s="197"/>
      <c r="D202" s="197"/>
      <c r="E202" s="203"/>
      <c r="F202" s="197"/>
      <c r="G202" s="197"/>
      <c r="H202" s="198"/>
      <c r="I202" s="199"/>
      <c r="J202" s="199"/>
      <c r="K202" s="199"/>
      <c r="L202" s="196"/>
      <c r="M202" s="195"/>
      <c r="N202" s="126"/>
    </row>
    <row r="203" spans="1:15" s="123" customFormat="1" x14ac:dyDescent="0.3">
      <c r="A203" s="199"/>
      <c r="B203" s="197"/>
      <c r="C203" s="197"/>
      <c r="D203" s="197"/>
      <c r="E203" s="196"/>
      <c r="F203" s="197"/>
      <c r="G203" s="197"/>
      <c r="H203" s="198"/>
      <c r="I203" s="199"/>
      <c r="J203" s="199"/>
      <c r="K203" s="199"/>
      <c r="L203" s="196"/>
      <c r="M203" s="195"/>
      <c r="N203" s="126"/>
    </row>
  </sheetData>
  <mergeCells count="290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F188:I188"/>
    <mergeCell ref="J188:L188"/>
    <mergeCell ref="A194:C194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</mergeCells>
  <pageMargins left="0" right="0" top="0.25" bottom="0.25" header="0" footer="0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01"/>
  <sheetViews>
    <sheetView topLeftCell="A4" zoomScale="75" zoomScaleNormal="100" zoomScaleSheetLayoutView="91" zoomScalePageLayoutView="75" workbookViewId="0">
      <selection activeCell="G17" sqref="G17"/>
    </sheetView>
  </sheetViews>
  <sheetFormatPr defaultColWidth="9.140625" defaultRowHeight="18.75" x14ac:dyDescent="0.3"/>
  <cols>
    <col min="1" max="1" width="14.28515625" style="23" customWidth="1"/>
    <col min="2" max="2" width="13.85546875" style="113" customWidth="1"/>
    <col min="3" max="3" width="15.28515625" style="113" customWidth="1"/>
    <col min="4" max="4" width="12.7109375" style="113" customWidth="1"/>
    <col min="5" max="5" width="18.85546875" style="173" customWidth="1"/>
    <col min="6" max="7" width="9.7109375" style="113" customWidth="1"/>
    <col min="8" max="8" width="11.28515625" style="44" customWidth="1"/>
    <col min="9" max="9" width="13.85546875" style="23" customWidth="1"/>
    <col min="10" max="10" width="16.42578125" style="23" customWidth="1"/>
    <col min="11" max="11" width="16.85546875" style="23" customWidth="1"/>
    <col min="12" max="12" width="20.5703125" style="173" customWidth="1"/>
    <col min="13" max="13" width="25.28515625" style="57" customWidth="1"/>
    <col min="14" max="14" width="18" style="31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99" t="s">
        <v>0</v>
      </c>
      <c r="B1" s="300"/>
      <c r="C1" s="301" t="s">
        <v>152</v>
      </c>
      <c r="D1" s="301"/>
      <c r="E1" s="301"/>
      <c r="F1" s="301"/>
      <c r="G1" s="301"/>
      <c r="H1" s="301"/>
      <c r="I1" s="301"/>
      <c r="J1" s="1"/>
      <c r="K1" s="2"/>
      <c r="L1" s="3" t="s">
        <v>72</v>
      </c>
      <c r="M1" s="4" t="s">
        <v>2</v>
      </c>
      <c r="N1" s="5" t="s">
        <v>3</v>
      </c>
      <c r="O1" s="6" t="s">
        <v>4</v>
      </c>
      <c r="P1" s="6" t="s">
        <v>5</v>
      </c>
      <c r="Q1" s="7" t="s">
        <v>6</v>
      </c>
    </row>
    <row r="2" spans="1:17" ht="24.95" customHeight="1" x14ac:dyDescent="0.3">
      <c r="A2" s="302" t="s">
        <v>98</v>
      </c>
      <c r="B2" s="303" t="s">
        <v>99</v>
      </c>
      <c r="C2" s="304"/>
      <c r="D2" s="304"/>
      <c r="E2" s="304"/>
      <c r="F2" s="303" t="s">
        <v>100</v>
      </c>
      <c r="G2" s="303"/>
      <c r="H2" s="303"/>
      <c r="I2" s="303"/>
      <c r="J2" s="303" t="s">
        <v>101</v>
      </c>
      <c r="K2" s="307" t="s">
        <v>7</v>
      </c>
      <c r="L2" s="308">
        <f>K4+K11</f>
        <v>360000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2"/>
      <c r="B3" s="171" t="s">
        <v>8</v>
      </c>
      <c r="C3" s="171" t="s">
        <v>9</v>
      </c>
      <c r="D3" s="171" t="s">
        <v>10</v>
      </c>
      <c r="E3" s="169" t="s">
        <v>11</v>
      </c>
      <c r="F3" s="171" t="s">
        <v>8</v>
      </c>
      <c r="G3" s="171" t="s">
        <v>9</v>
      </c>
      <c r="H3" s="174" t="s">
        <v>12</v>
      </c>
      <c r="I3" s="169" t="s">
        <v>11</v>
      </c>
      <c r="J3" s="303"/>
      <c r="K3" s="307"/>
      <c r="L3" s="309"/>
      <c r="M3" s="11">
        <v>30000</v>
      </c>
      <c r="N3" s="10">
        <v>3500</v>
      </c>
      <c r="O3" s="12">
        <v>100000</v>
      </c>
      <c r="P3" s="13">
        <f>(M3+N3+O3)-K4</f>
        <v>-226500</v>
      </c>
    </row>
    <row r="4" spans="1:17" ht="20.100000000000001" customHeight="1" x14ac:dyDescent="0.3">
      <c r="A4" s="111">
        <v>6000000</v>
      </c>
      <c r="B4" s="112">
        <v>5848</v>
      </c>
      <c r="C4" s="112">
        <v>5943</v>
      </c>
      <c r="D4" s="113">
        <f>C4-B4</f>
        <v>95</v>
      </c>
      <c r="E4" s="15">
        <f>D4*3000</f>
        <v>285000</v>
      </c>
      <c r="F4" s="112">
        <v>595</v>
      </c>
      <c r="G4" s="112">
        <v>600</v>
      </c>
      <c r="H4" s="16">
        <f>G4-F4</f>
        <v>5</v>
      </c>
      <c r="I4" s="17">
        <f>H4*15000</f>
        <v>75000</v>
      </c>
      <c r="J4" s="17"/>
      <c r="K4" s="18">
        <f>E4+I4</f>
        <v>360000</v>
      </c>
      <c r="L4" s="309"/>
      <c r="M4" s="19">
        <v>23</v>
      </c>
      <c r="N4" s="20"/>
      <c r="O4" s="10">
        <v>15000</v>
      </c>
      <c r="P4" s="21"/>
    </row>
    <row r="5" spans="1:17" ht="28.5" customHeight="1" thickBot="1" x14ac:dyDescent="0.35">
      <c r="A5" s="310"/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2"/>
      <c r="M5" s="22"/>
      <c r="N5" s="298"/>
      <c r="O5" s="298"/>
    </row>
    <row r="6" spans="1:17" ht="13.5" customHeight="1" thickTop="1" x14ac:dyDescent="0.3">
      <c r="E6" s="24"/>
      <c r="F6" s="25"/>
      <c r="H6" s="26"/>
      <c r="J6" s="27"/>
      <c r="K6" s="28"/>
      <c r="L6" s="29"/>
      <c r="M6" s="30"/>
    </row>
    <row r="7" spans="1:17" ht="24.95" customHeight="1" thickBot="1" x14ac:dyDescent="0.35">
      <c r="A7" s="32"/>
      <c r="B7" s="33"/>
      <c r="C7" s="33"/>
      <c r="D7" s="33"/>
      <c r="E7" s="34"/>
      <c r="F7" s="33"/>
      <c r="G7" s="33"/>
      <c r="H7" s="35"/>
      <c r="I7" s="32"/>
      <c r="J7" s="32"/>
      <c r="K7" s="36"/>
      <c r="L7" s="37"/>
      <c r="M7" s="30"/>
    </row>
    <row r="8" spans="1:17" ht="30" customHeight="1" thickTop="1" x14ac:dyDescent="0.3">
      <c r="A8" s="299" t="s">
        <v>13</v>
      </c>
      <c r="B8" s="300"/>
      <c r="C8" s="301" t="str">
        <f>C1</f>
        <v>TIỀN NHÀ TRỌ THÁNG 6/2020</v>
      </c>
      <c r="D8" s="301"/>
      <c r="E8" s="301"/>
      <c r="F8" s="301"/>
      <c r="G8" s="301"/>
      <c r="H8" s="301"/>
      <c r="I8" s="301"/>
      <c r="J8" s="38"/>
      <c r="K8" s="39"/>
      <c r="L8" s="3" t="s">
        <v>1</v>
      </c>
      <c r="M8" s="4"/>
      <c r="N8" s="5"/>
      <c r="O8" s="6"/>
      <c r="P8" s="6"/>
    </row>
    <row r="9" spans="1:17" ht="24.95" customHeight="1" x14ac:dyDescent="0.3">
      <c r="A9" s="302" t="str">
        <f>A2</f>
        <v>Tiền phòng Tháng 6</v>
      </c>
      <c r="B9" s="303" t="str">
        <f>B2</f>
        <v>Tiền điện Tháng 5</v>
      </c>
      <c r="C9" s="304"/>
      <c r="D9" s="304"/>
      <c r="E9" s="304"/>
      <c r="F9" s="303" t="str">
        <f>F2</f>
        <v>Tiền nước Tháng 5</v>
      </c>
      <c r="G9" s="303"/>
      <c r="H9" s="303"/>
      <c r="I9" s="303"/>
      <c r="J9" s="303" t="str">
        <f>J2</f>
        <v>Thuê bao truyền hình cáp Tháng 5</v>
      </c>
      <c r="K9" s="305" t="str">
        <f>K2</f>
        <v>Số tiền phải đóng (đồng)</v>
      </c>
      <c r="L9" s="309"/>
      <c r="M9" s="40"/>
      <c r="N9" s="12"/>
      <c r="O9" s="12"/>
      <c r="P9" s="12"/>
    </row>
    <row r="10" spans="1:17" ht="39.950000000000003" customHeight="1" x14ac:dyDescent="0.3">
      <c r="A10" s="302"/>
      <c r="B10" s="171" t="s">
        <v>8</v>
      </c>
      <c r="C10" s="171" t="s">
        <v>9</v>
      </c>
      <c r="D10" s="171" t="s">
        <v>10</v>
      </c>
      <c r="E10" s="169" t="s">
        <v>11</v>
      </c>
      <c r="F10" s="171" t="s">
        <v>8</v>
      </c>
      <c r="G10" s="171" t="s">
        <v>9</v>
      </c>
      <c r="H10" s="174" t="s">
        <v>12</v>
      </c>
      <c r="I10" s="168" t="s">
        <v>11</v>
      </c>
      <c r="J10" s="303"/>
      <c r="K10" s="305"/>
      <c r="L10" s="309"/>
      <c r="M10" s="40"/>
      <c r="N10" s="12"/>
      <c r="O10" s="12"/>
      <c r="P10" s="13"/>
    </row>
    <row r="11" spans="1:17" ht="20.100000000000001" customHeight="1" x14ac:dyDescent="0.3">
      <c r="A11" s="111"/>
      <c r="B11" s="112"/>
      <c r="C11" s="112"/>
      <c r="D11" s="14">
        <f>C11-B11</f>
        <v>0</v>
      </c>
      <c r="E11" s="41">
        <f>IF(D11&lt;=50,D11*$N$2,(D11-50)*$N$3+50*$N$2)</f>
        <v>0</v>
      </c>
      <c r="F11" s="112">
        <v>713</v>
      </c>
      <c r="G11" s="112">
        <v>713</v>
      </c>
      <c r="H11" s="16">
        <f>G11-F11</f>
        <v>0</v>
      </c>
      <c r="I11" s="17">
        <f>H11*10000</f>
        <v>0</v>
      </c>
      <c r="J11" s="17">
        <v>0</v>
      </c>
      <c r="K11" s="18">
        <f>A11+E11+I11+J11</f>
        <v>0</v>
      </c>
      <c r="L11" s="309"/>
      <c r="M11" s="19"/>
      <c r="N11" s="20"/>
      <c r="O11" s="21"/>
      <c r="P11" s="21"/>
    </row>
    <row r="12" spans="1:17" s="43" customFormat="1" ht="20.100000000000001" customHeight="1" thickBot="1" x14ac:dyDescent="0.35">
      <c r="A12" s="313" t="str">
        <f>A19</f>
        <v xml:space="preserve">C.YẾN: 090.1357.000 Lưu ý: Vui lòng thanh toán trước ngày 01/06/2020 tại địa chỉ nhà số 43A Nguyễn Văn Cự, P.Tân Tạo A, Q.Bình Tân 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5"/>
      <c r="M12" s="42"/>
      <c r="N12" s="316"/>
      <c r="O12" s="316"/>
    </row>
    <row r="13" spans="1:17" ht="24.95" customHeight="1" thickTop="1" x14ac:dyDescent="0.3">
      <c r="M13" s="30"/>
    </row>
    <row r="14" spans="1:17" ht="16.5" customHeight="1" thickBot="1" x14ac:dyDescent="0.35">
      <c r="A14" s="32"/>
      <c r="B14" s="33"/>
      <c r="C14" s="33"/>
      <c r="D14" s="33"/>
      <c r="E14" s="34"/>
      <c r="F14" s="33"/>
      <c r="G14" s="33"/>
      <c r="H14" s="35"/>
      <c r="I14" s="32"/>
      <c r="J14" s="32" t="s">
        <v>69</v>
      </c>
      <c r="K14" s="32"/>
      <c r="L14" s="34"/>
      <c r="M14" s="30"/>
    </row>
    <row r="15" spans="1:17" ht="30" customHeight="1" thickTop="1" x14ac:dyDescent="0.3">
      <c r="A15" s="299" t="s">
        <v>14</v>
      </c>
      <c r="B15" s="300"/>
      <c r="C15" s="301" t="str">
        <f>C1</f>
        <v>TIỀN NHÀ TRỌ THÁNG 6/2020</v>
      </c>
      <c r="D15" s="301"/>
      <c r="E15" s="301"/>
      <c r="F15" s="301"/>
      <c r="G15" s="301"/>
      <c r="H15" s="301"/>
      <c r="I15" s="301"/>
      <c r="J15" s="38" t="s">
        <v>131</v>
      </c>
      <c r="K15" s="39" t="s">
        <v>119</v>
      </c>
      <c r="L15" s="3" t="s">
        <v>1</v>
      </c>
      <c r="M15" s="4"/>
      <c r="N15" s="5"/>
      <c r="O15" s="6"/>
      <c r="P15" s="6"/>
    </row>
    <row r="16" spans="1:17" ht="24.95" customHeight="1" x14ac:dyDescent="0.3">
      <c r="A16" s="302" t="str">
        <f>A2</f>
        <v>Tiền phòng Tháng 6</v>
      </c>
      <c r="B16" s="303" t="str">
        <f>B2</f>
        <v>Tiền điện Tháng 5</v>
      </c>
      <c r="C16" s="304"/>
      <c r="D16" s="304"/>
      <c r="E16" s="304"/>
      <c r="F16" s="303" t="str">
        <f>F2</f>
        <v>Tiền nước Tháng 5</v>
      </c>
      <c r="G16" s="303"/>
      <c r="H16" s="303"/>
      <c r="I16" s="303"/>
      <c r="J16" s="303" t="str">
        <f>J2</f>
        <v>Thuê bao truyền hình cáp Tháng 5</v>
      </c>
      <c r="K16" s="305" t="str">
        <f>K2</f>
        <v>Số tiền phải đóng (đồng)</v>
      </c>
      <c r="L16" s="308"/>
      <c r="M16" s="40"/>
      <c r="N16" s="12"/>
      <c r="O16" s="12"/>
      <c r="P16" s="12"/>
    </row>
    <row r="17" spans="1:16" ht="59.25" x14ac:dyDescent="0.3">
      <c r="A17" s="302"/>
      <c r="B17" s="171" t="s">
        <v>87</v>
      </c>
      <c r="C17" s="171" t="s">
        <v>86</v>
      </c>
      <c r="D17" s="171" t="s">
        <v>85</v>
      </c>
      <c r="E17" s="169" t="s">
        <v>11</v>
      </c>
      <c r="F17" s="171" t="s">
        <v>8</v>
      </c>
      <c r="G17" s="171" t="s">
        <v>9</v>
      </c>
      <c r="H17" s="174" t="s">
        <v>12</v>
      </c>
      <c r="I17" s="168" t="s">
        <v>11</v>
      </c>
      <c r="J17" s="303"/>
      <c r="K17" s="305"/>
      <c r="L17" s="309"/>
      <c r="M17" s="40"/>
      <c r="N17" s="12"/>
      <c r="O17" s="12"/>
      <c r="P17" s="13"/>
    </row>
    <row r="18" spans="1:16" x14ac:dyDescent="0.3">
      <c r="A18" s="111">
        <v>1300000</v>
      </c>
      <c r="B18" s="112">
        <v>2105</v>
      </c>
      <c r="C18" s="112">
        <v>2505</v>
      </c>
      <c r="D18" s="14">
        <f>C18-B18</f>
        <v>400</v>
      </c>
      <c r="E18" s="41">
        <f>IF(D18&lt;=50,D18*$N$2,(D18-50)*$N$3+50*$N$2)</f>
        <v>1375000</v>
      </c>
      <c r="F18" s="112">
        <v>754</v>
      </c>
      <c r="G18" s="112">
        <v>764</v>
      </c>
      <c r="H18" s="16">
        <f>G18-F18</f>
        <v>10</v>
      </c>
      <c r="I18" s="17">
        <f>H18*$O$2</f>
        <v>150000</v>
      </c>
      <c r="J18" s="17"/>
      <c r="K18" s="18">
        <f>A18+E18+I18+J18</f>
        <v>2825000</v>
      </c>
      <c r="L18" s="309"/>
      <c r="M18" s="19"/>
      <c r="N18" s="20"/>
      <c r="O18" s="21"/>
      <c r="P18" s="21"/>
    </row>
    <row r="19" spans="1:16" s="43" customFormat="1" ht="20.25" thickBot="1" x14ac:dyDescent="0.35">
      <c r="A19" s="317" t="s">
        <v>154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9"/>
      <c r="M19" s="42"/>
      <c r="N19" s="316"/>
      <c r="O19" s="316"/>
    </row>
    <row r="20" spans="1:16" ht="22.5" customHeight="1" thickTop="1" x14ac:dyDescent="0.3">
      <c r="E20" s="45"/>
      <c r="M20" s="30"/>
    </row>
    <row r="21" spans="1:16" ht="19.5" thickBot="1" x14ac:dyDescent="0.35">
      <c r="A21" s="32"/>
      <c r="B21" s="33"/>
      <c r="C21" s="33"/>
      <c r="D21" s="33"/>
      <c r="E21" s="34"/>
      <c r="F21" s="33"/>
      <c r="G21" s="33"/>
      <c r="H21" s="35"/>
      <c r="I21" s="32"/>
      <c r="J21" s="32"/>
      <c r="K21" s="32"/>
      <c r="L21" s="34"/>
      <c r="M21" s="30"/>
    </row>
    <row r="22" spans="1:16" ht="21" thickTop="1" x14ac:dyDescent="0.3">
      <c r="A22" s="299" t="s">
        <v>15</v>
      </c>
      <c r="B22" s="300"/>
      <c r="C22" s="301" t="str">
        <f>C1</f>
        <v>TIỀN NHÀ TRỌ THÁNG 6/2020</v>
      </c>
      <c r="D22" s="301"/>
      <c r="E22" s="301"/>
      <c r="F22" s="301"/>
      <c r="G22" s="301"/>
      <c r="H22" s="301"/>
      <c r="I22" s="301"/>
      <c r="J22" s="153" t="s">
        <v>69</v>
      </c>
      <c r="K22" s="154" t="s">
        <v>122</v>
      </c>
      <c r="L22" s="3" t="s">
        <v>1</v>
      </c>
      <c r="M22" s="4"/>
      <c r="N22" s="5"/>
      <c r="O22" s="6"/>
      <c r="P22" s="6"/>
    </row>
    <row r="23" spans="1:16" ht="18" customHeight="1" x14ac:dyDescent="0.3">
      <c r="A23" s="320" t="str">
        <f>A2</f>
        <v>Tiền phòng Tháng 6</v>
      </c>
      <c r="B23" s="322" t="str">
        <f>B2</f>
        <v>Tiền điện Tháng 5</v>
      </c>
      <c r="C23" s="323"/>
      <c r="D23" s="323"/>
      <c r="E23" s="324"/>
      <c r="F23" s="322" t="str">
        <f>F2</f>
        <v>Tiền nước Tháng 5</v>
      </c>
      <c r="G23" s="323"/>
      <c r="H23" s="323"/>
      <c r="I23" s="324"/>
      <c r="J23" s="325" t="str">
        <f>J2</f>
        <v>Thuê bao truyền hình cáp Tháng 5</v>
      </c>
      <c r="K23" s="327" t="str">
        <f>K2</f>
        <v>Số tiền phải đóng (đồng)</v>
      </c>
      <c r="L23" s="329"/>
      <c r="M23" s="40"/>
      <c r="N23" s="12"/>
      <c r="O23" s="12"/>
      <c r="P23" s="12"/>
    </row>
    <row r="24" spans="1:16" ht="59.25" x14ac:dyDescent="0.3">
      <c r="A24" s="321"/>
      <c r="B24" s="171" t="s">
        <v>8</v>
      </c>
      <c r="C24" s="171" t="s">
        <v>9</v>
      </c>
      <c r="D24" s="171" t="s">
        <v>10</v>
      </c>
      <c r="E24" s="169" t="s">
        <v>11</v>
      </c>
      <c r="F24" s="171" t="s">
        <v>8</v>
      </c>
      <c r="G24" s="171" t="s">
        <v>9</v>
      </c>
      <c r="H24" s="174" t="s">
        <v>12</v>
      </c>
      <c r="I24" s="168" t="s">
        <v>11</v>
      </c>
      <c r="J24" s="326"/>
      <c r="K24" s="328"/>
      <c r="L24" s="330"/>
      <c r="M24" s="40"/>
      <c r="N24" s="12"/>
      <c r="O24" s="12"/>
      <c r="P24" s="13"/>
    </row>
    <row r="25" spans="1:16" x14ac:dyDescent="0.3">
      <c r="A25" s="111">
        <v>1300000</v>
      </c>
      <c r="B25" s="112">
        <v>5674</v>
      </c>
      <c r="C25" s="112">
        <v>5764</v>
      </c>
      <c r="D25" s="14">
        <f>C25-B25</f>
        <v>90</v>
      </c>
      <c r="E25" s="41">
        <f>IF(D25&lt;=50,D25*$N$2,(D25-50)*$N$3+50*$N$2)</f>
        <v>290000</v>
      </c>
      <c r="F25" s="112">
        <v>824</v>
      </c>
      <c r="G25" s="112">
        <v>828</v>
      </c>
      <c r="H25" s="16">
        <f>G25-F25</f>
        <v>4</v>
      </c>
      <c r="I25" s="17">
        <f>H25*$O$2</f>
        <v>60000</v>
      </c>
      <c r="J25" s="17">
        <v>50000</v>
      </c>
      <c r="K25" s="18">
        <f>A25+E25+I25+J25</f>
        <v>1700000</v>
      </c>
      <c r="L25" s="331"/>
      <c r="M25" s="19"/>
      <c r="N25" s="20"/>
      <c r="O25" s="21"/>
      <c r="P25" s="21"/>
    </row>
    <row r="26" spans="1:16" s="43" customFormat="1" ht="27.75" customHeight="1" thickBot="1" x14ac:dyDescent="0.35">
      <c r="A26" s="317" t="str">
        <f>A19</f>
        <v xml:space="preserve">C.YẾN: 090.1357.000 Lưu ý: Vui lòng thanh toán trước ngày 01/06/2020 tại địa chỉ nhà số 43A Nguyễn Văn Cự, P.Tân Tạo A, Q.Bình Tân 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9"/>
      <c r="M26" s="42"/>
      <c r="N26" s="316"/>
      <c r="O26" s="316"/>
    </row>
    <row r="27" spans="1:16" s="43" customFormat="1" ht="24.75" customHeight="1" thickTop="1" thickBot="1" x14ac:dyDescent="0.3">
      <c r="A27" s="107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5"/>
      <c r="M27" s="42"/>
      <c r="N27" s="170"/>
      <c r="O27" s="170"/>
    </row>
    <row r="28" spans="1:16" ht="21" thickTop="1" x14ac:dyDescent="0.3">
      <c r="A28" s="299" t="s">
        <v>16</v>
      </c>
      <c r="B28" s="300"/>
      <c r="C28" s="301" t="str">
        <f>C1</f>
        <v>TIỀN NHÀ TRỌ THÁNG 6/2020</v>
      </c>
      <c r="D28" s="301"/>
      <c r="E28" s="301"/>
      <c r="F28" s="301"/>
      <c r="G28" s="301"/>
      <c r="H28" s="301"/>
      <c r="I28" s="301"/>
      <c r="J28" s="38" t="s">
        <v>67</v>
      </c>
      <c r="K28" s="39" t="s">
        <v>147</v>
      </c>
      <c r="L28" s="3" t="s">
        <v>1</v>
      </c>
      <c r="M28" s="4"/>
      <c r="N28" s="5"/>
      <c r="O28" s="6"/>
      <c r="P28" s="6"/>
    </row>
    <row r="29" spans="1:16" x14ac:dyDescent="0.3">
      <c r="A29" s="302" t="str">
        <f>A2</f>
        <v>Tiền phòng Tháng 6</v>
      </c>
      <c r="B29" s="303" t="str">
        <f>B2</f>
        <v>Tiền điện Tháng 5</v>
      </c>
      <c r="C29" s="304"/>
      <c r="D29" s="304"/>
      <c r="E29" s="304"/>
      <c r="F29" s="303" t="str">
        <f>F2</f>
        <v>Tiền nước Tháng 5</v>
      </c>
      <c r="G29" s="303"/>
      <c r="H29" s="303"/>
      <c r="I29" s="303"/>
      <c r="J29" s="303" t="str">
        <f>J2</f>
        <v>Thuê bao truyền hình cáp Tháng 5</v>
      </c>
      <c r="K29" s="305" t="str">
        <f>K2</f>
        <v>Số tiền phải đóng (đồng)</v>
      </c>
      <c r="L29" s="308"/>
      <c r="M29" s="40"/>
      <c r="N29" s="12"/>
      <c r="O29" s="12"/>
      <c r="P29" s="12"/>
    </row>
    <row r="30" spans="1:16" ht="59.25" x14ac:dyDescent="0.3">
      <c r="A30" s="302"/>
      <c r="B30" s="171" t="s">
        <v>8</v>
      </c>
      <c r="C30" s="171" t="s">
        <v>9</v>
      </c>
      <c r="D30" s="171" t="s">
        <v>10</v>
      </c>
      <c r="E30" s="169" t="s">
        <v>11</v>
      </c>
      <c r="F30" s="171" t="s">
        <v>8</v>
      </c>
      <c r="G30" s="171" t="s">
        <v>9</v>
      </c>
      <c r="H30" s="174" t="s">
        <v>12</v>
      </c>
      <c r="I30" s="168" t="s">
        <v>11</v>
      </c>
      <c r="J30" s="303"/>
      <c r="K30" s="305"/>
      <c r="L30" s="309"/>
      <c r="M30" s="40"/>
      <c r="N30" s="12"/>
      <c r="O30" s="12"/>
      <c r="P30" s="13"/>
    </row>
    <row r="31" spans="1:16" x14ac:dyDescent="0.3">
      <c r="A31" s="111">
        <v>1300000</v>
      </c>
      <c r="B31" s="112">
        <v>2420</v>
      </c>
      <c r="C31" s="112">
        <v>2478</v>
      </c>
      <c r="D31" s="14">
        <f>C31-B31</f>
        <v>58</v>
      </c>
      <c r="E31" s="41">
        <f>IF(D31&lt;=50,D31*$N$2,(D31-50)*$N$3+50*$N$2)</f>
        <v>178000</v>
      </c>
      <c r="F31" s="112">
        <v>632</v>
      </c>
      <c r="G31" s="112">
        <v>635</v>
      </c>
      <c r="H31" s="16">
        <f>G31-F31</f>
        <v>3</v>
      </c>
      <c r="I31" s="17">
        <f>H31*$O$2</f>
        <v>45000</v>
      </c>
      <c r="J31" s="17"/>
      <c r="K31" s="18">
        <f>A31+E31+I31+J31</f>
        <v>1523000</v>
      </c>
      <c r="L31" s="309"/>
      <c r="M31" s="19"/>
      <c r="N31" s="20"/>
      <c r="O31" s="21"/>
      <c r="P31" s="21"/>
    </row>
    <row r="32" spans="1:16" ht="20.25" thickBot="1" x14ac:dyDescent="0.35">
      <c r="A32" s="313" t="str">
        <f>A19</f>
        <v xml:space="preserve">C.YẾN: 090.1357.000 Lưu ý: Vui lòng thanh toán trước ngày 01/06/2020 tại địa chỉ nhà số 43A Nguyễn Văn Cự, P.Tân Tạo A, Q.Bình Tân 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3"/>
      <c r="M32" s="22"/>
      <c r="N32" s="298"/>
      <c r="O32" s="298"/>
    </row>
    <row r="33" spans="1:17" ht="23.25" customHeight="1" thickTop="1" x14ac:dyDescent="0.3">
      <c r="M33" s="30"/>
    </row>
    <row r="34" spans="1:17" ht="23.25" customHeight="1" thickBot="1" x14ac:dyDescent="0.35">
      <c r="A34" s="32"/>
      <c r="B34" s="33"/>
      <c r="C34" s="33"/>
      <c r="D34" s="33"/>
      <c r="E34" s="34"/>
      <c r="F34" s="33"/>
      <c r="G34" s="33"/>
      <c r="H34" s="35"/>
      <c r="I34" s="32"/>
      <c r="J34" s="32"/>
      <c r="K34" s="32"/>
      <c r="L34" s="34"/>
      <c r="M34" s="30"/>
    </row>
    <row r="35" spans="1:17" ht="30" customHeight="1" thickTop="1" x14ac:dyDescent="0.3">
      <c r="A35" s="299" t="s">
        <v>18</v>
      </c>
      <c r="B35" s="300"/>
      <c r="C35" s="301" t="str">
        <f>C1</f>
        <v>TIỀN NHÀ TRỌ THÁNG 6/2020</v>
      </c>
      <c r="D35" s="301"/>
      <c r="E35" s="301"/>
      <c r="F35" s="301"/>
      <c r="G35" s="301"/>
      <c r="H35" s="301"/>
      <c r="I35" s="301"/>
      <c r="J35" s="38" t="s">
        <v>88</v>
      </c>
      <c r="K35" s="39"/>
      <c r="L35" s="3" t="s">
        <v>1</v>
      </c>
      <c r="M35" s="4"/>
      <c r="N35" s="5"/>
      <c r="O35" s="6"/>
      <c r="P35" s="6"/>
    </row>
    <row r="36" spans="1:17" ht="24.95" customHeight="1" x14ac:dyDescent="0.3">
      <c r="A36" s="302" t="str">
        <f>A2</f>
        <v>Tiền phòng Tháng 6</v>
      </c>
      <c r="B36" s="303" t="str">
        <f>B2</f>
        <v>Tiền điện Tháng 5</v>
      </c>
      <c r="C36" s="304"/>
      <c r="D36" s="304"/>
      <c r="E36" s="304"/>
      <c r="F36" s="303" t="str">
        <f>F2</f>
        <v>Tiền nước Tháng 5</v>
      </c>
      <c r="G36" s="303"/>
      <c r="H36" s="303"/>
      <c r="I36" s="303"/>
      <c r="J36" s="303" t="str">
        <f>J2</f>
        <v>Thuê bao truyền hình cáp Tháng 5</v>
      </c>
      <c r="K36" s="305" t="str">
        <f>K2</f>
        <v>Số tiền phải đóng (đồng)</v>
      </c>
      <c r="L36" s="308"/>
      <c r="M36" s="40"/>
      <c r="N36" s="12"/>
      <c r="O36" s="12"/>
      <c r="P36" s="12"/>
    </row>
    <row r="37" spans="1:17" ht="39.950000000000003" customHeight="1" x14ac:dyDescent="0.3">
      <c r="A37" s="302"/>
      <c r="B37" s="171" t="s">
        <v>8</v>
      </c>
      <c r="C37" s="171" t="s">
        <v>9</v>
      </c>
      <c r="D37" s="171" t="s">
        <v>10</v>
      </c>
      <c r="E37" s="169" t="s">
        <v>11</v>
      </c>
      <c r="F37" s="171" t="s">
        <v>8</v>
      </c>
      <c r="G37" s="171" t="s">
        <v>9</v>
      </c>
      <c r="H37" s="174" t="s">
        <v>12</v>
      </c>
      <c r="I37" s="168" t="s">
        <v>11</v>
      </c>
      <c r="J37" s="303"/>
      <c r="K37" s="305"/>
      <c r="L37" s="309"/>
      <c r="M37" s="40"/>
      <c r="N37" s="12"/>
      <c r="O37" s="12"/>
      <c r="P37" s="13"/>
    </row>
    <row r="38" spans="1:17" ht="20.100000000000001" customHeight="1" x14ac:dyDescent="0.3">
      <c r="A38" s="111">
        <f>A31</f>
        <v>1300000</v>
      </c>
      <c r="B38" s="112">
        <v>2628</v>
      </c>
      <c r="C38" s="112">
        <v>2652</v>
      </c>
      <c r="D38" s="14">
        <f>C38-B38</f>
        <v>24</v>
      </c>
      <c r="E38" s="41">
        <f>IF(D38&lt;=50,D38*$N$2,(D38-50)*$N$3+50*$N$2)</f>
        <v>72000</v>
      </c>
      <c r="F38" s="112">
        <v>731</v>
      </c>
      <c r="G38" s="112">
        <v>733</v>
      </c>
      <c r="H38" s="16">
        <f>G38-F38</f>
        <v>2</v>
      </c>
      <c r="I38" s="17">
        <f>H38*10000</f>
        <v>20000</v>
      </c>
      <c r="J38" s="17">
        <v>0</v>
      </c>
      <c r="K38" s="18">
        <f>A38+E38+I38+J38</f>
        <v>1392000</v>
      </c>
      <c r="L38" s="309"/>
      <c r="M38" s="19"/>
      <c r="N38" s="20"/>
      <c r="O38" s="21"/>
      <c r="P38" s="21"/>
    </row>
    <row r="39" spans="1:17" ht="20.100000000000001" customHeight="1" thickBot="1" x14ac:dyDescent="0.35">
      <c r="A39" s="313" t="str">
        <f>A32</f>
        <v xml:space="preserve">C.YẾN: 090.1357.000 Lưu ý: Vui lòng thanh toán trước ngày 01/06/2020 tại địa chỉ nhà số 43A Nguyễn Văn Cự, P.Tân Tạo A, Q.Bình Tân 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3"/>
      <c r="M39" s="22"/>
      <c r="N39" s="298"/>
      <c r="O39" s="298"/>
    </row>
    <row r="40" spans="1:17" ht="15.75" customHeight="1" thickTop="1" x14ac:dyDescent="0.3">
      <c r="L40" s="72"/>
      <c r="M40" s="30"/>
    </row>
    <row r="41" spans="1:17" ht="24.95" customHeight="1" thickBot="1" x14ac:dyDescent="0.35">
      <c r="A41" s="32"/>
      <c r="B41" s="33"/>
      <c r="C41" s="33"/>
      <c r="D41" s="33"/>
      <c r="E41" s="34"/>
      <c r="F41" s="33"/>
      <c r="G41" s="33"/>
      <c r="H41" s="35"/>
      <c r="I41" s="32"/>
      <c r="J41" s="32"/>
      <c r="K41" s="32"/>
      <c r="L41" s="34"/>
      <c r="M41" s="30"/>
    </row>
    <row r="42" spans="1:17" ht="30" customHeight="1" thickTop="1" x14ac:dyDescent="0.3">
      <c r="A42" s="299" t="s">
        <v>19</v>
      </c>
      <c r="B42" s="300"/>
      <c r="C42" s="301" t="str">
        <f>C1</f>
        <v>TIỀN NHÀ TRỌ THÁNG 6/2020</v>
      </c>
      <c r="D42" s="301"/>
      <c r="E42" s="301"/>
      <c r="F42" s="301"/>
      <c r="G42" s="301"/>
      <c r="H42" s="301"/>
      <c r="I42" s="301"/>
      <c r="J42" s="38" t="s">
        <v>71</v>
      </c>
      <c r="K42" s="39">
        <v>1659967075</v>
      </c>
      <c r="L42" s="3" t="s">
        <v>1</v>
      </c>
      <c r="M42" s="46">
        <v>41082</v>
      </c>
      <c r="N42" s="5"/>
      <c r="O42" s="6"/>
      <c r="P42" s="6"/>
      <c r="Q42" s="47"/>
    </row>
    <row r="43" spans="1:17" ht="24.95" customHeight="1" x14ac:dyDescent="0.3">
      <c r="A43" s="302" t="str">
        <f>A2</f>
        <v>Tiền phòng Tháng 6</v>
      </c>
      <c r="B43" s="303" t="str">
        <f>B2</f>
        <v>Tiền điện Tháng 5</v>
      </c>
      <c r="C43" s="304"/>
      <c r="D43" s="304"/>
      <c r="E43" s="304"/>
      <c r="F43" s="303" t="str">
        <f>F2</f>
        <v>Tiền nước Tháng 5</v>
      </c>
      <c r="G43" s="303"/>
      <c r="H43" s="303"/>
      <c r="I43" s="303"/>
      <c r="J43" s="303" t="str">
        <f>J2</f>
        <v>Thuê bao truyền hình cáp Tháng 5</v>
      </c>
      <c r="K43" s="305" t="str">
        <f>K2</f>
        <v>Số tiền phải đóng (đồng)</v>
      </c>
      <c r="L43" s="308"/>
      <c r="M43" s="40"/>
      <c r="N43" s="12"/>
      <c r="O43" s="12"/>
      <c r="P43" s="12"/>
    </row>
    <row r="44" spans="1:17" ht="39.950000000000003" customHeight="1" x14ac:dyDescent="0.3">
      <c r="A44" s="302"/>
      <c r="B44" s="171" t="s">
        <v>8</v>
      </c>
      <c r="C44" s="171" t="s">
        <v>9</v>
      </c>
      <c r="D44" s="171" t="s">
        <v>10</v>
      </c>
      <c r="E44" s="169" t="s">
        <v>11</v>
      </c>
      <c r="F44" s="171" t="s">
        <v>8</v>
      </c>
      <c r="G44" s="171" t="s">
        <v>9</v>
      </c>
      <c r="H44" s="174" t="s">
        <v>12</v>
      </c>
      <c r="I44" s="168" t="s">
        <v>11</v>
      </c>
      <c r="J44" s="303"/>
      <c r="K44" s="305"/>
      <c r="L44" s="309"/>
      <c r="M44" s="40"/>
      <c r="N44" s="12"/>
      <c r="O44" s="12"/>
      <c r="P44" s="13"/>
    </row>
    <row r="45" spans="1:17" ht="20.100000000000001" customHeight="1" x14ac:dyDescent="0.3">
      <c r="A45" s="111">
        <f>A38</f>
        <v>1300000</v>
      </c>
      <c r="B45" s="112">
        <v>5682</v>
      </c>
      <c r="C45" s="112">
        <v>5716</v>
      </c>
      <c r="D45" s="14">
        <f>C45-B45</f>
        <v>34</v>
      </c>
      <c r="E45" s="41">
        <f>IF(D45&lt;=50,D45*$N$2,(D45-50)*$N$3+50*$N$2)</f>
        <v>102000</v>
      </c>
      <c r="F45" s="112">
        <v>822</v>
      </c>
      <c r="G45" s="112">
        <v>830</v>
      </c>
      <c r="H45" s="16">
        <f>G45-F45</f>
        <v>8</v>
      </c>
      <c r="I45" s="17">
        <f>H45*$O$2</f>
        <v>120000</v>
      </c>
      <c r="J45" s="17"/>
      <c r="K45" s="18">
        <f>(A45+E45+I45+J45)</f>
        <v>1522000</v>
      </c>
      <c r="L45" s="309"/>
      <c r="M45" s="19"/>
      <c r="N45" s="20"/>
      <c r="O45" s="21"/>
      <c r="P45" s="21"/>
    </row>
    <row r="46" spans="1:17" ht="20.100000000000001" customHeight="1" thickBot="1" x14ac:dyDescent="0.35">
      <c r="A46" s="313" t="str">
        <f>A32</f>
        <v xml:space="preserve">C.YẾN: 090.1357.000 Lưu ý: Vui lòng thanh toán trước ngày 01/06/2020 tại địa chỉ nhà số 43A Nguyễn Văn Cự, P.Tân Tạo A, Q.Bình Tân 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3"/>
      <c r="M46" s="22"/>
      <c r="N46" s="298"/>
      <c r="O46" s="298"/>
    </row>
    <row r="47" spans="1:17" ht="24" customHeight="1" thickTop="1" x14ac:dyDescent="0.3">
      <c r="M47" s="30"/>
    </row>
    <row r="48" spans="1:17" ht="24.95" customHeight="1" thickBot="1" x14ac:dyDescent="0.35">
      <c r="A48" s="32"/>
      <c r="B48" s="33"/>
      <c r="C48" s="33"/>
      <c r="D48" s="33"/>
      <c r="E48" s="34"/>
      <c r="F48" s="33"/>
      <c r="G48" s="33"/>
      <c r="H48" s="35"/>
      <c r="I48" s="32"/>
      <c r="J48" s="32"/>
      <c r="K48" s="32"/>
      <c r="L48" s="34"/>
      <c r="M48" s="30"/>
    </row>
    <row r="49" spans="1:16" ht="30" customHeight="1" thickTop="1" x14ac:dyDescent="0.3">
      <c r="A49" s="299" t="s">
        <v>20</v>
      </c>
      <c r="B49" s="300"/>
      <c r="C49" s="301" t="str">
        <f>C1</f>
        <v>TIỀN NHÀ TRỌ THÁNG 6/2020</v>
      </c>
      <c r="D49" s="301"/>
      <c r="E49" s="301"/>
      <c r="F49" s="301"/>
      <c r="G49" s="301"/>
      <c r="H49" s="301"/>
      <c r="I49" s="301"/>
      <c r="J49" s="38" t="s">
        <v>123</v>
      </c>
      <c r="K49" s="39" t="s">
        <v>114</v>
      </c>
      <c r="L49" s="3" t="s">
        <v>1</v>
      </c>
      <c r="M49" s="48">
        <v>41091</v>
      </c>
      <c r="N49" s="5"/>
      <c r="O49" s="6"/>
      <c r="P49" s="6"/>
    </row>
    <row r="50" spans="1:16" x14ac:dyDescent="0.3">
      <c r="A50" s="302" t="str">
        <f>A2</f>
        <v>Tiền phòng Tháng 6</v>
      </c>
      <c r="B50" s="303" t="str">
        <f>B2</f>
        <v>Tiền điện Tháng 5</v>
      </c>
      <c r="C50" s="304"/>
      <c r="D50" s="304"/>
      <c r="E50" s="304"/>
      <c r="F50" s="303" t="str">
        <f>F2</f>
        <v>Tiền nước Tháng 5</v>
      </c>
      <c r="G50" s="303"/>
      <c r="H50" s="303"/>
      <c r="I50" s="303"/>
      <c r="J50" s="303" t="str">
        <f>J2</f>
        <v>Thuê bao truyền hình cáp Tháng 5</v>
      </c>
      <c r="K50" s="305" t="str">
        <f>K2</f>
        <v>Số tiền phải đóng (đồng)</v>
      </c>
      <c r="L50" s="308"/>
      <c r="M50" s="40"/>
      <c r="N50" s="12"/>
      <c r="O50" s="12"/>
      <c r="P50" s="12"/>
    </row>
    <row r="51" spans="1:16" ht="59.25" x14ac:dyDescent="0.3">
      <c r="A51" s="302"/>
      <c r="B51" s="171" t="s">
        <v>8</v>
      </c>
      <c r="C51" s="171" t="s">
        <v>9</v>
      </c>
      <c r="D51" s="171" t="s">
        <v>10</v>
      </c>
      <c r="E51" s="169" t="s">
        <v>11</v>
      </c>
      <c r="F51" s="171" t="s">
        <v>8</v>
      </c>
      <c r="G51" s="171" t="s">
        <v>9</v>
      </c>
      <c r="H51" s="174" t="s">
        <v>12</v>
      </c>
      <c r="I51" s="168" t="s">
        <v>11</v>
      </c>
      <c r="J51" s="303"/>
      <c r="K51" s="305"/>
      <c r="L51" s="309"/>
      <c r="M51" s="40"/>
      <c r="N51" s="12"/>
      <c r="O51" s="12"/>
      <c r="P51" s="13"/>
    </row>
    <row r="52" spans="1:16" x14ac:dyDescent="0.3">
      <c r="A52" s="111">
        <f>A45</f>
        <v>1300000</v>
      </c>
      <c r="B52" s="112">
        <v>7998</v>
      </c>
      <c r="C52" s="112">
        <v>8182</v>
      </c>
      <c r="D52" s="14">
        <f>C52-B52</f>
        <v>184</v>
      </c>
      <c r="E52" s="41">
        <f>IF(D52&lt;=50,D52*$N$2,(D52-50)*$N$3+50*$N$2)</f>
        <v>619000</v>
      </c>
      <c r="F52" s="112">
        <v>869</v>
      </c>
      <c r="G52" s="112">
        <v>884</v>
      </c>
      <c r="H52" s="16">
        <f>G52-F52</f>
        <v>15</v>
      </c>
      <c r="I52" s="17">
        <f>H52*$O$2</f>
        <v>225000</v>
      </c>
      <c r="J52" s="17">
        <v>0</v>
      </c>
      <c r="K52" s="18">
        <f>A52+E52+I52+J52</f>
        <v>2144000</v>
      </c>
      <c r="L52" s="309"/>
      <c r="M52" s="19"/>
      <c r="N52" s="20"/>
      <c r="O52" s="21"/>
      <c r="P52" s="21"/>
    </row>
    <row r="53" spans="1:16" ht="22.5" customHeight="1" thickBot="1" x14ac:dyDescent="0.35">
      <c r="A53" s="313" t="str">
        <f>A32</f>
        <v xml:space="preserve">C.YẾN: 090.1357.000 Lưu ý: Vui lòng thanh toán trước ngày 01/06/2020 tại địa chỉ nhà số 43A Nguyễn Văn Cự, P.Tân Tạo A, Q.Bình Tân 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3"/>
      <c r="M53" s="22"/>
      <c r="N53" s="298"/>
      <c r="O53" s="298"/>
    </row>
    <row r="54" spans="1:16" ht="18.75" customHeight="1" thickTop="1" thickBot="1" x14ac:dyDescent="0.35">
      <c r="M54" s="22"/>
      <c r="N54" s="166"/>
      <c r="O54" s="166"/>
    </row>
    <row r="55" spans="1:16" ht="21" thickTop="1" x14ac:dyDescent="0.3">
      <c r="A55" s="299" t="s">
        <v>21</v>
      </c>
      <c r="B55" s="300"/>
      <c r="C55" s="301" t="str">
        <f>C49</f>
        <v>TIỀN NHÀ TRỌ THÁNG 6/2020</v>
      </c>
      <c r="D55" s="301"/>
      <c r="E55" s="301"/>
      <c r="F55" s="301"/>
      <c r="G55" s="301"/>
      <c r="H55" s="301"/>
      <c r="I55" s="301"/>
      <c r="J55" s="38" t="s">
        <v>115</v>
      </c>
      <c r="K55" s="39" t="s">
        <v>69</v>
      </c>
      <c r="L55" s="3" t="s">
        <v>1</v>
      </c>
      <c r="M55" s="48">
        <v>40941</v>
      </c>
      <c r="N55" s="5"/>
      <c r="O55" s="6"/>
      <c r="P55" s="6"/>
    </row>
    <row r="56" spans="1:16" x14ac:dyDescent="0.3">
      <c r="A56" s="302" t="str">
        <f>A2</f>
        <v>Tiền phòng Tháng 6</v>
      </c>
      <c r="B56" s="303" t="str">
        <f>B2</f>
        <v>Tiền điện Tháng 5</v>
      </c>
      <c r="C56" s="304"/>
      <c r="D56" s="304"/>
      <c r="E56" s="304"/>
      <c r="F56" s="303" t="str">
        <f>I3</f>
        <v>Thành tiền</v>
      </c>
      <c r="G56" s="303"/>
      <c r="H56" s="303"/>
      <c r="I56" s="303"/>
      <c r="J56" s="303" t="str">
        <f>J2</f>
        <v>Thuê bao truyền hình cáp Tháng 5</v>
      </c>
      <c r="K56" s="305" t="str">
        <f>K2</f>
        <v>Số tiền phải đóng (đồng)</v>
      </c>
      <c r="L56" s="308"/>
      <c r="M56" s="40"/>
      <c r="N56" s="12"/>
      <c r="O56" s="12"/>
      <c r="P56" s="12"/>
    </row>
    <row r="57" spans="1:16" ht="59.25" x14ac:dyDescent="0.3">
      <c r="A57" s="302"/>
      <c r="B57" s="171" t="s">
        <v>8</v>
      </c>
      <c r="C57" s="171" t="s">
        <v>9</v>
      </c>
      <c r="D57" s="171" t="s">
        <v>10</v>
      </c>
      <c r="E57" s="169" t="s">
        <v>11</v>
      </c>
      <c r="F57" s="171" t="s">
        <v>8</v>
      </c>
      <c r="G57" s="171" t="s">
        <v>9</v>
      </c>
      <c r="H57" s="174" t="s">
        <v>12</v>
      </c>
      <c r="I57" s="168" t="s">
        <v>11</v>
      </c>
      <c r="J57" s="303"/>
      <c r="K57" s="305"/>
      <c r="L57" s="309"/>
      <c r="M57" s="40"/>
      <c r="N57" s="12"/>
      <c r="O57" s="12"/>
      <c r="P57" s="13"/>
    </row>
    <row r="58" spans="1:16" x14ac:dyDescent="0.3">
      <c r="A58" s="111">
        <v>3500000</v>
      </c>
      <c r="B58" s="112">
        <v>8050</v>
      </c>
      <c r="C58" s="112">
        <v>8261</v>
      </c>
      <c r="D58" s="14">
        <f>C58-B58</f>
        <v>211</v>
      </c>
      <c r="E58" s="41">
        <f>IF(D58&lt;=50,D58*$N$2,(D58-50)*$N$3+50*$N$2)</f>
        <v>713500</v>
      </c>
      <c r="F58" s="112">
        <v>888</v>
      </c>
      <c r="G58" s="112">
        <v>919</v>
      </c>
      <c r="H58" s="16">
        <f>G58-F58</f>
        <v>31</v>
      </c>
      <c r="I58" s="17">
        <f>H58*$O$2</f>
        <v>465000</v>
      </c>
      <c r="J58" s="17">
        <v>0</v>
      </c>
      <c r="K58" s="18">
        <f>(A58+E58+I58+J58)</f>
        <v>4678500</v>
      </c>
      <c r="L58" s="309"/>
      <c r="M58" s="19"/>
      <c r="N58" s="20"/>
      <c r="O58" s="21"/>
      <c r="P58" s="21"/>
    </row>
    <row r="59" spans="1:16" ht="20.25" thickBot="1" x14ac:dyDescent="0.35">
      <c r="A59" s="313" t="str">
        <f>A32</f>
        <v xml:space="preserve">C.YẾN: 090.1357.000 Lưu ý: Vui lòng thanh toán trước ngày 01/06/2020 tại địa chỉ nhà số 43A Nguyễn Văn Cự, P.Tân Tạo A, Q.Bình Tân 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3"/>
      <c r="M59" s="97"/>
      <c r="N59" s="98"/>
      <c r="O59" s="98"/>
    </row>
    <row r="60" spans="1:16" ht="19.5" thickTop="1" x14ac:dyDescent="0.3">
      <c r="M60" s="49"/>
    </row>
    <row r="61" spans="1:16" ht="19.5" thickBot="1" x14ac:dyDescent="0.35">
      <c r="A61" s="32"/>
      <c r="B61" s="33"/>
      <c r="C61" s="33"/>
      <c r="D61" s="33"/>
      <c r="E61" s="34"/>
      <c r="F61" s="33"/>
      <c r="G61" s="33"/>
      <c r="H61" s="35"/>
      <c r="I61" s="32"/>
      <c r="J61" s="32"/>
      <c r="K61" s="32"/>
      <c r="L61" s="34"/>
      <c r="M61" s="30"/>
    </row>
    <row r="62" spans="1:16" ht="21" thickTop="1" x14ac:dyDescent="0.3">
      <c r="A62" s="299" t="s">
        <v>22</v>
      </c>
      <c r="B62" s="300"/>
      <c r="C62" s="301" t="str">
        <f>C1</f>
        <v>TIỀN NHÀ TRỌ THÁNG 6/2020</v>
      </c>
      <c r="D62" s="301"/>
      <c r="E62" s="301"/>
      <c r="F62" s="301"/>
      <c r="G62" s="301"/>
      <c r="H62" s="301"/>
      <c r="I62" s="301"/>
      <c r="J62" s="38" t="s">
        <v>144</v>
      </c>
      <c r="K62" s="39" t="s">
        <v>69</v>
      </c>
      <c r="L62" s="3" t="s">
        <v>1</v>
      </c>
      <c r="M62" s="4"/>
      <c r="N62" s="5"/>
      <c r="O62" s="6"/>
      <c r="P62" s="6"/>
    </row>
    <row r="63" spans="1:16" x14ac:dyDescent="0.3">
      <c r="A63" s="320" t="str">
        <f>A2</f>
        <v>Tiền phòng Tháng 6</v>
      </c>
      <c r="B63" s="322" t="str">
        <f>B2</f>
        <v>Tiền điện Tháng 5</v>
      </c>
      <c r="C63" s="334"/>
      <c r="D63" s="334"/>
      <c r="E63" s="335"/>
      <c r="F63" s="322" t="str">
        <f>F2</f>
        <v>Tiền nước Tháng 5</v>
      </c>
      <c r="G63" s="323"/>
      <c r="H63" s="323"/>
      <c r="I63" s="324"/>
      <c r="J63" s="325" t="str">
        <f>J2</f>
        <v>Thuê bao truyền hình cáp Tháng 5</v>
      </c>
      <c r="K63" s="327" t="str">
        <f>K2</f>
        <v>Số tiền phải đóng (đồng)</v>
      </c>
      <c r="L63" s="308"/>
      <c r="M63" s="40"/>
      <c r="N63" s="12"/>
      <c r="O63" s="12"/>
      <c r="P63" s="12"/>
    </row>
    <row r="64" spans="1:16" ht="59.25" x14ac:dyDescent="0.3">
      <c r="A64" s="321"/>
      <c r="B64" s="50" t="s">
        <v>8</v>
      </c>
      <c r="C64" s="50" t="s">
        <v>9</v>
      </c>
      <c r="D64" s="171" t="s">
        <v>10</v>
      </c>
      <c r="E64" s="169" t="s">
        <v>11</v>
      </c>
      <c r="F64" s="50" t="s">
        <v>8</v>
      </c>
      <c r="G64" s="50" t="s">
        <v>9</v>
      </c>
      <c r="H64" s="174" t="s">
        <v>12</v>
      </c>
      <c r="I64" s="168" t="s">
        <v>11</v>
      </c>
      <c r="J64" s="326"/>
      <c r="K64" s="328"/>
      <c r="L64" s="309"/>
      <c r="M64" s="40"/>
      <c r="N64" s="12"/>
      <c r="O64" s="12"/>
      <c r="P64" s="13"/>
    </row>
    <row r="65" spans="1:16" x14ac:dyDescent="0.3">
      <c r="A65" s="111">
        <v>1300000</v>
      </c>
      <c r="B65" s="114">
        <v>8391</v>
      </c>
      <c r="C65" s="114">
        <v>8497</v>
      </c>
      <c r="D65" s="14">
        <f>C65-B65</f>
        <v>106</v>
      </c>
      <c r="E65" s="41">
        <f>IF(D65&lt;=50,D65*$N$2,(D65-50)*$N$3+50*$N$2)</f>
        <v>346000</v>
      </c>
      <c r="F65" s="112">
        <v>772</v>
      </c>
      <c r="G65" s="112">
        <v>775</v>
      </c>
      <c r="H65" s="16">
        <f>G65-F65</f>
        <v>3</v>
      </c>
      <c r="I65" s="17">
        <f>H65*$O$2</f>
        <v>45000</v>
      </c>
      <c r="J65" s="17"/>
      <c r="K65" s="18">
        <f>A65+E65+I65+J65</f>
        <v>1691000</v>
      </c>
      <c r="L65" s="309"/>
      <c r="M65" s="19"/>
      <c r="N65" s="20"/>
      <c r="O65" s="21"/>
      <c r="P65" s="21"/>
    </row>
    <row r="66" spans="1:16" ht="20.25" thickBot="1" x14ac:dyDescent="0.35">
      <c r="A66" s="317" t="str">
        <f>A32</f>
        <v xml:space="preserve">C.YẾN: 090.1357.000 Lưu ý: Vui lòng thanh toán trước ngày 01/06/2020 tại địa chỉ nhà số 43A Nguyễn Văn Cự, P.Tân Tạo A, Q.Bình Tân </v>
      </c>
      <c r="B66" s="336"/>
      <c r="C66" s="336"/>
      <c r="D66" s="336"/>
      <c r="E66" s="336"/>
      <c r="F66" s="336"/>
      <c r="G66" s="336"/>
      <c r="H66" s="336"/>
      <c r="I66" s="336"/>
      <c r="J66" s="336"/>
      <c r="K66" s="336"/>
      <c r="L66" s="337"/>
      <c r="M66" s="22"/>
      <c r="N66" s="99"/>
      <c r="O66" s="100"/>
    </row>
    <row r="67" spans="1:16" ht="19.5" thickTop="1" x14ac:dyDescent="0.3">
      <c r="M67" s="30"/>
    </row>
    <row r="68" spans="1:16" ht="19.5" thickBot="1" x14ac:dyDescent="0.35">
      <c r="A68" s="32"/>
      <c r="B68" s="33"/>
      <c r="C68" s="33"/>
      <c r="D68" s="33"/>
      <c r="E68" s="34"/>
      <c r="F68" s="33"/>
      <c r="G68" s="33"/>
      <c r="H68" s="35"/>
      <c r="I68" s="32"/>
      <c r="J68" s="32" t="s">
        <v>117</v>
      </c>
      <c r="K68" s="121" t="s">
        <v>118</v>
      </c>
      <c r="L68" s="34"/>
      <c r="M68" s="30"/>
    </row>
    <row r="69" spans="1:16" ht="21" thickTop="1" x14ac:dyDescent="0.3">
      <c r="A69" s="299" t="s">
        <v>24</v>
      </c>
      <c r="B69" s="300"/>
      <c r="C69" s="301" t="str">
        <f>C1</f>
        <v>TIỀN NHÀ TRỌ THÁNG 6/2020</v>
      </c>
      <c r="D69" s="301"/>
      <c r="E69" s="301"/>
      <c r="F69" s="301"/>
      <c r="G69" s="301"/>
      <c r="H69" s="301"/>
      <c r="I69" s="301"/>
      <c r="J69" s="38" t="s">
        <v>25</v>
      </c>
      <c r="K69" s="39" t="s">
        <v>116</v>
      </c>
      <c r="L69" s="3" t="s">
        <v>1</v>
      </c>
      <c r="M69" s="4"/>
      <c r="N69" s="5"/>
      <c r="O69" s="6"/>
      <c r="P69" s="6"/>
    </row>
    <row r="70" spans="1:16" x14ac:dyDescent="0.3">
      <c r="A70" s="320" t="str">
        <f>A2</f>
        <v>Tiền phòng Tháng 6</v>
      </c>
      <c r="B70" s="322" t="str">
        <f>B2</f>
        <v>Tiền điện Tháng 5</v>
      </c>
      <c r="C70" s="334"/>
      <c r="D70" s="334"/>
      <c r="E70" s="335"/>
      <c r="F70" s="322" t="str">
        <f>F2</f>
        <v>Tiền nước Tháng 5</v>
      </c>
      <c r="G70" s="323"/>
      <c r="H70" s="323"/>
      <c r="I70" s="324"/>
      <c r="J70" s="325" t="str">
        <f>J2</f>
        <v>Thuê bao truyền hình cáp Tháng 5</v>
      </c>
      <c r="K70" s="327" t="str">
        <f>K2</f>
        <v>Số tiền phải đóng (đồng)</v>
      </c>
      <c r="L70" s="308"/>
      <c r="M70" s="40"/>
      <c r="N70" s="12"/>
      <c r="O70" s="12"/>
      <c r="P70" s="12"/>
    </row>
    <row r="71" spans="1:16" ht="59.25" x14ac:dyDescent="0.3">
      <c r="A71" s="321"/>
      <c r="B71" s="50" t="s">
        <v>8</v>
      </c>
      <c r="C71" s="50" t="s">
        <v>9</v>
      </c>
      <c r="D71" s="171" t="s">
        <v>10</v>
      </c>
      <c r="E71" s="169" t="s">
        <v>11</v>
      </c>
      <c r="F71" s="50" t="s">
        <v>8</v>
      </c>
      <c r="G71" s="50" t="s">
        <v>9</v>
      </c>
      <c r="H71" s="174" t="s">
        <v>12</v>
      </c>
      <c r="I71" s="168" t="s">
        <v>11</v>
      </c>
      <c r="J71" s="326"/>
      <c r="K71" s="328"/>
      <c r="L71" s="309"/>
      <c r="M71" s="40"/>
      <c r="N71" s="12"/>
      <c r="O71" s="12"/>
      <c r="P71" s="13"/>
    </row>
    <row r="72" spans="1:16" x14ac:dyDescent="0.3">
      <c r="A72" s="111">
        <f>A65</f>
        <v>1300000</v>
      </c>
      <c r="B72" s="114">
        <v>14213</v>
      </c>
      <c r="C72" s="114">
        <v>14362</v>
      </c>
      <c r="D72" s="14">
        <f>C72-B72</f>
        <v>149</v>
      </c>
      <c r="E72" s="41">
        <f>IF(D72&lt;=50,D72*$N$2,(D72-50)*$N$3+50*$N$2)</f>
        <v>496500</v>
      </c>
      <c r="F72" s="112">
        <v>682</v>
      </c>
      <c r="G72" s="112">
        <v>682</v>
      </c>
      <c r="H72" s="16">
        <f>G72-F72</f>
        <v>0</v>
      </c>
      <c r="I72" s="17">
        <f>H72*$O$2</f>
        <v>0</v>
      </c>
      <c r="J72" s="17"/>
      <c r="K72" s="18">
        <f>A72+E72+I72+J72</f>
        <v>1796500</v>
      </c>
      <c r="L72" s="309"/>
      <c r="M72" s="19"/>
      <c r="N72" s="20"/>
      <c r="O72" s="21"/>
      <c r="P72" s="21"/>
    </row>
    <row r="73" spans="1:16" ht="20.25" thickBot="1" x14ac:dyDescent="0.35">
      <c r="A73" s="317" t="str">
        <f>A32</f>
        <v xml:space="preserve">C.YẾN: 090.1357.000 Lưu ý: Vui lòng thanh toán trước ngày 01/06/2020 tại địa chỉ nhà số 43A Nguyễn Văn Cự, P.Tân Tạo A, Q.Bình Tân </v>
      </c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7"/>
      <c r="M73" s="22"/>
      <c r="N73" s="99"/>
      <c r="O73" s="100"/>
    </row>
    <row r="74" spans="1:16" ht="19.5" thickTop="1" x14ac:dyDescent="0.3">
      <c r="M74" s="30"/>
    </row>
    <row r="75" spans="1:16" ht="19.5" thickBot="1" x14ac:dyDescent="0.35">
      <c r="A75" s="32"/>
      <c r="B75" s="33"/>
      <c r="C75" s="33"/>
      <c r="D75" s="33"/>
      <c r="E75" s="34"/>
      <c r="F75" s="33"/>
      <c r="G75" s="33"/>
      <c r="H75" s="35"/>
      <c r="I75" s="32"/>
      <c r="J75" s="32"/>
      <c r="K75" s="32"/>
      <c r="L75" s="34"/>
      <c r="M75" s="30"/>
    </row>
    <row r="76" spans="1:16" ht="21" thickTop="1" x14ac:dyDescent="0.3">
      <c r="A76" s="299" t="s">
        <v>26</v>
      </c>
      <c r="B76" s="300"/>
      <c r="C76" s="301" t="str">
        <f>C1</f>
        <v>TIỀN NHÀ TRỌ THÁNG 6/2020</v>
      </c>
      <c r="D76" s="301"/>
      <c r="E76" s="301"/>
      <c r="F76" s="301"/>
      <c r="G76" s="301"/>
      <c r="H76" s="301"/>
      <c r="I76" s="301"/>
      <c r="J76" s="38" t="s">
        <v>136</v>
      </c>
      <c r="K76" s="39" t="s">
        <v>69</v>
      </c>
      <c r="L76" s="3" t="s">
        <v>1</v>
      </c>
      <c r="M76" s="48">
        <v>40955</v>
      </c>
      <c r="N76" s="5"/>
      <c r="O76" s="6"/>
      <c r="P76" s="6"/>
    </row>
    <row r="77" spans="1:16" x14ac:dyDescent="0.3">
      <c r="A77" s="320" t="str">
        <f>A2</f>
        <v>Tiền phòng Tháng 6</v>
      </c>
      <c r="B77" s="322" t="str">
        <f>B2</f>
        <v>Tiền điện Tháng 5</v>
      </c>
      <c r="C77" s="334"/>
      <c r="D77" s="334"/>
      <c r="E77" s="335"/>
      <c r="F77" s="322" t="str">
        <f>F2</f>
        <v>Tiền nước Tháng 5</v>
      </c>
      <c r="G77" s="323"/>
      <c r="H77" s="323"/>
      <c r="I77" s="324"/>
      <c r="J77" s="325" t="str">
        <f>J2</f>
        <v>Thuê bao truyền hình cáp Tháng 5</v>
      </c>
      <c r="K77" s="327" t="str">
        <f>K2</f>
        <v>Số tiền phải đóng (đồng)</v>
      </c>
      <c r="L77" s="308"/>
      <c r="M77" s="40"/>
      <c r="N77" s="12"/>
      <c r="O77" s="12"/>
      <c r="P77" s="12"/>
    </row>
    <row r="78" spans="1:16" ht="59.25" x14ac:dyDescent="0.3">
      <c r="A78" s="321"/>
      <c r="B78" s="50" t="s">
        <v>8</v>
      </c>
      <c r="C78" s="50" t="s">
        <v>9</v>
      </c>
      <c r="D78" s="171" t="s">
        <v>10</v>
      </c>
      <c r="E78" s="169" t="s">
        <v>11</v>
      </c>
      <c r="F78" s="50" t="s">
        <v>8</v>
      </c>
      <c r="G78" s="50" t="s">
        <v>9</v>
      </c>
      <c r="H78" s="174" t="s">
        <v>12</v>
      </c>
      <c r="I78" s="168" t="s">
        <v>11</v>
      </c>
      <c r="J78" s="326"/>
      <c r="K78" s="328"/>
      <c r="L78" s="309"/>
      <c r="M78" s="40"/>
      <c r="N78" s="12"/>
      <c r="O78" s="12"/>
      <c r="P78" s="13"/>
    </row>
    <row r="79" spans="1:16" x14ac:dyDescent="0.3">
      <c r="A79" s="111">
        <v>1300000</v>
      </c>
      <c r="B79" s="114">
        <v>20855</v>
      </c>
      <c r="C79" s="114">
        <v>20923</v>
      </c>
      <c r="D79" s="14">
        <f>C79-B79</f>
        <v>68</v>
      </c>
      <c r="E79" s="15">
        <f>IF(D79&lt;=50,D79*$N$2,(D79-50)*$N$3+50*$N$2)</f>
        <v>213000</v>
      </c>
      <c r="F79" s="112">
        <v>902</v>
      </c>
      <c r="G79" s="112">
        <v>909</v>
      </c>
      <c r="H79" s="16">
        <f>G79-F79</f>
        <v>7</v>
      </c>
      <c r="I79" s="17">
        <f>H79*$O$2</f>
        <v>105000</v>
      </c>
      <c r="J79" s="17"/>
      <c r="K79" s="18">
        <f>A79+E79+I79+J79</f>
        <v>1618000</v>
      </c>
      <c r="L79" s="309"/>
      <c r="M79" s="19"/>
      <c r="N79" s="20"/>
      <c r="O79" s="21"/>
      <c r="P79" s="21"/>
    </row>
    <row r="80" spans="1:16" ht="23.25" customHeight="1" x14ac:dyDescent="0.3">
      <c r="A80" s="402" t="str">
        <f>A73</f>
        <v xml:space="preserve">C.YẾN: 090.1357.000 Lưu ý: Vui lòng thanh toán trước ngày 01/06/2020 tại địa chỉ nhà số 43A Nguyễn Văn Cự, P.Tân Tạo A, Q.Bình Tân </v>
      </c>
      <c r="B80" s="402"/>
      <c r="C80" s="402"/>
      <c r="D80" s="402"/>
      <c r="E80" s="402"/>
      <c r="F80" s="402"/>
      <c r="G80" s="402"/>
      <c r="H80" s="402"/>
      <c r="I80" s="402"/>
      <c r="J80" s="402"/>
      <c r="K80" s="402"/>
      <c r="L80" s="402"/>
      <c r="M80" s="122"/>
      <c r="N80" s="126"/>
      <c r="O80" s="123"/>
      <c r="P80" s="123"/>
    </row>
    <row r="81" spans="1:16" ht="27.75" customHeight="1" thickBot="1" x14ac:dyDescent="0.35">
      <c r="A81" s="317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7"/>
      <c r="M81" s="101"/>
      <c r="O81" s="75"/>
    </row>
    <row r="82" spans="1:16" ht="21" thickTop="1" x14ac:dyDescent="0.3">
      <c r="A82" s="299" t="s">
        <v>27</v>
      </c>
      <c r="B82" s="300"/>
      <c r="C82" s="301" t="str">
        <f>C1</f>
        <v>TIỀN NHÀ TRỌ THÁNG 6/2020</v>
      </c>
      <c r="D82" s="301"/>
      <c r="E82" s="301"/>
      <c r="F82" s="301"/>
      <c r="G82" s="301"/>
      <c r="H82" s="301"/>
      <c r="I82" s="301"/>
      <c r="J82" s="38" t="s">
        <v>73</v>
      </c>
      <c r="K82" s="39" t="s">
        <v>106</v>
      </c>
      <c r="L82" s="3" t="s">
        <v>1</v>
      </c>
      <c r="M82" s="46">
        <v>41020</v>
      </c>
      <c r="N82" s="5"/>
      <c r="O82" s="6"/>
      <c r="P82" s="6"/>
    </row>
    <row r="83" spans="1:16" x14ac:dyDescent="0.3">
      <c r="A83" s="320" t="str">
        <f>A2</f>
        <v>Tiền phòng Tháng 6</v>
      </c>
      <c r="B83" s="322" t="str">
        <f>B2</f>
        <v>Tiền điện Tháng 5</v>
      </c>
      <c r="C83" s="334"/>
      <c r="D83" s="334"/>
      <c r="E83" s="335"/>
      <c r="F83" s="322" t="str">
        <f>F2</f>
        <v>Tiền nước Tháng 5</v>
      </c>
      <c r="G83" s="323"/>
      <c r="H83" s="323"/>
      <c r="I83" s="324"/>
      <c r="J83" s="325" t="str">
        <f>J2</f>
        <v>Thuê bao truyền hình cáp Tháng 5</v>
      </c>
      <c r="K83" s="327" t="str">
        <f>K2</f>
        <v>Số tiền phải đóng (đồng)</v>
      </c>
      <c r="L83" s="308"/>
      <c r="M83" s="40"/>
      <c r="N83" s="12"/>
      <c r="O83" s="12"/>
      <c r="P83" s="12"/>
    </row>
    <row r="84" spans="1:16" ht="59.25" x14ac:dyDescent="0.3">
      <c r="A84" s="321"/>
      <c r="B84" s="50" t="s">
        <v>8</v>
      </c>
      <c r="C84" s="50" t="s">
        <v>9</v>
      </c>
      <c r="D84" s="171" t="s">
        <v>10</v>
      </c>
      <c r="E84" s="169" t="s">
        <v>11</v>
      </c>
      <c r="F84" s="50" t="s">
        <v>8</v>
      </c>
      <c r="G84" s="50" t="s">
        <v>9</v>
      </c>
      <c r="H84" s="174" t="s">
        <v>12</v>
      </c>
      <c r="I84" s="168" t="s">
        <v>11</v>
      </c>
      <c r="J84" s="326"/>
      <c r="K84" s="328"/>
      <c r="L84" s="309"/>
      <c r="M84" s="40"/>
      <c r="N84" s="12"/>
      <c r="O84" s="12"/>
      <c r="P84" s="13"/>
    </row>
    <row r="85" spans="1:16" x14ac:dyDescent="0.3">
      <c r="A85" s="111">
        <f>A72</f>
        <v>1300000</v>
      </c>
      <c r="B85" s="113">
        <v>5414</v>
      </c>
      <c r="C85" s="113">
        <v>5561</v>
      </c>
      <c r="D85" s="14">
        <f>C85-B85+D87</f>
        <v>147</v>
      </c>
      <c r="E85" s="41">
        <f>IF(D85&lt;=50,D85*$N$2,(D85-50)*$N$3+50*$N$2)</f>
        <v>489500</v>
      </c>
      <c r="F85" s="112">
        <v>784</v>
      </c>
      <c r="G85" s="112">
        <v>794</v>
      </c>
      <c r="H85" s="16">
        <f>G85-F85</f>
        <v>10</v>
      </c>
      <c r="I85" s="17">
        <f>H85*$O$2</f>
        <v>150000</v>
      </c>
      <c r="J85" s="17"/>
      <c r="K85" s="18">
        <f>A85+E85+I85+J85</f>
        <v>1939500</v>
      </c>
      <c r="L85" s="309"/>
      <c r="M85" s="19"/>
      <c r="N85" s="20"/>
      <c r="O85" s="21"/>
      <c r="P85" s="21"/>
    </row>
    <row r="86" spans="1:16" s="43" customFormat="1" ht="16.5" thickBot="1" x14ac:dyDescent="0.3">
      <c r="A86" s="310" t="str">
        <f>A32</f>
        <v xml:space="preserve">C.YẾN: 090.1357.000 Lưu ý: Vui lòng thanh toán trước ngày 01/06/2020 tại địa chỉ nhà số 43A Nguyễn Văn Cự, P.Tân Tạo A, Q.Bình Tân </v>
      </c>
      <c r="B86" s="400"/>
      <c r="C86" s="400"/>
      <c r="D86" s="400"/>
      <c r="E86" s="400"/>
      <c r="F86" s="400"/>
      <c r="G86" s="400"/>
      <c r="H86" s="400"/>
      <c r="I86" s="400"/>
      <c r="J86" s="400"/>
      <c r="K86" s="400"/>
      <c r="L86" s="401"/>
      <c r="M86" s="42"/>
      <c r="N86" s="316"/>
      <c r="O86" s="316"/>
    </row>
    <row r="87" spans="1:16" ht="19.5" thickTop="1" x14ac:dyDescent="0.3">
      <c r="B87" s="112"/>
      <c r="C87" s="112"/>
      <c r="F87" s="112"/>
      <c r="G87" s="112"/>
      <c r="M87" s="30"/>
    </row>
    <row r="88" spans="1:16" ht="19.5" thickBot="1" x14ac:dyDescent="0.35">
      <c r="A88" s="32"/>
      <c r="B88" s="33"/>
      <c r="C88" s="33"/>
      <c r="D88" s="33"/>
      <c r="E88" s="34"/>
      <c r="F88" s="33"/>
      <c r="G88" s="33"/>
      <c r="H88" s="35"/>
      <c r="I88" s="32"/>
      <c r="J88" s="32"/>
      <c r="K88" s="32"/>
      <c r="L88" s="34"/>
      <c r="M88" s="30"/>
    </row>
    <row r="89" spans="1:16" ht="21" thickTop="1" x14ac:dyDescent="0.3">
      <c r="A89" s="299" t="s">
        <v>28</v>
      </c>
      <c r="B89" s="300"/>
      <c r="C89" s="301" t="str">
        <f>C1</f>
        <v>TIỀN NHÀ TRỌ THÁNG 6/2020</v>
      </c>
      <c r="D89" s="301"/>
      <c r="E89" s="301"/>
      <c r="F89" s="301"/>
      <c r="G89" s="301"/>
      <c r="H89" s="301"/>
      <c r="I89" s="301"/>
      <c r="J89" s="38" t="s">
        <v>132</v>
      </c>
      <c r="K89" s="39" t="s">
        <v>69</v>
      </c>
      <c r="L89" s="3" t="s">
        <v>1</v>
      </c>
      <c r="M89" s="4"/>
      <c r="N89" s="5"/>
      <c r="O89" s="6"/>
      <c r="P89" s="6"/>
    </row>
    <row r="90" spans="1:16" x14ac:dyDescent="0.3">
      <c r="A90" s="320" t="str">
        <f>A2</f>
        <v>Tiền phòng Tháng 6</v>
      </c>
      <c r="B90" s="322" t="str">
        <f>B2</f>
        <v>Tiền điện Tháng 5</v>
      </c>
      <c r="C90" s="334"/>
      <c r="D90" s="334"/>
      <c r="E90" s="335"/>
      <c r="F90" s="322" t="str">
        <f>F2</f>
        <v>Tiền nước Tháng 5</v>
      </c>
      <c r="G90" s="323"/>
      <c r="H90" s="323"/>
      <c r="I90" s="324"/>
      <c r="J90" s="325" t="str">
        <f>J2</f>
        <v>Thuê bao truyền hình cáp Tháng 5</v>
      </c>
      <c r="K90" s="327" t="str">
        <f>K2</f>
        <v>Số tiền phải đóng (đồng)</v>
      </c>
      <c r="L90" s="308"/>
      <c r="M90" s="40"/>
      <c r="N90" s="12"/>
      <c r="O90" s="12"/>
      <c r="P90" s="12"/>
    </row>
    <row r="91" spans="1:16" ht="59.25" x14ac:dyDescent="0.3">
      <c r="A91" s="321"/>
      <c r="B91" s="50" t="s">
        <v>8</v>
      </c>
      <c r="C91" s="50" t="s">
        <v>9</v>
      </c>
      <c r="D91" s="171" t="s">
        <v>10</v>
      </c>
      <c r="E91" s="169" t="s">
        <v>11</v>
      </c>
      <c r="F91" s="50" t="s">
        <v>8</v>
      </c>
      <c r="G91" s="50" t="s">
        <v>9</v>
      </c>
      <c r="H91" s="174" t="s">
        <v>12</v>
      </c>
      <c r="I91" s="168" t="s">
        <v>11</v>
      </c>
      <c r="J91" s="326"/>
      <c r="K91" s="328"/>
      <c r="L91" s="309"/>
      <c r="M91" s="40"/>
      <c r="N91" s="12"/>
      <c r="O91" s="12"/>
      <c r="P91" s="13"/>
    </row>
    <row r="92" spans="1:16" x14ac:dyDescent="0.3">
      <c r="A92" s="111">
        <f>A85</f>
        <v>1300000</v>
      </c>
      <c r="B92" s="112">
        <v>4909</v>
      </c>
      <c r="C92" s="112">
        <v>4922</v>
      </c>
      <c r="D92" s="14">
        <f>C92-B92</f>
        <v>13</v>
      </c>
      <c r="E92" s="41">
        <f>IF(D92&lt;=50,D92*$N$2,(D92-50)*$N$3+50*$N$2)</f>
        <v>39000</v>
      </c>
      <c r="F92" s="112">
        <v>945</v>
      </c>
      <c r="G92" s="112">
        <v>948</v>
      </c>
      <c r="H92" s="16">
        <f>G92-F92</f>
        <v>3</v>
      </c>
      <c r="I92" s="17">
        <f>H92*$O$2</f>
        <v>45000</v>
      </c>
      <c r="J92" s="17">
        <v>0</v>
      </c>
      <c r="K92" s="18">
        <f>A92+E92+I92+J92</f>
        <v>1384000</v>
      </c>
      <c r="L92" s="309"/>
      <c r="M92" s="19"/>
      <c r="N92" s="20"/>
      <c r="O92" s="21"/>
      <c r="P92" s="21"/>
    </row>
    <row r="93" spans="1:16" ht="20.25" thickBot="1" x14ac:dyDescent="0.35">
      <c r="A93" s="317" t="str">
        <f>A86</f>
        <v xml:space="preserve">C.YẾN: 090.1357.000 Lưu ý: Vui lòng thanh toán trước ngày 01/06/2020 tại địa chỉ nhà số 43A Nguyễn Văn Cự, P.Tân Tạo A, Q.Bình Tân </v>
      </c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7"/>
      <c r="M93" s="22"/>
      <c r="N93" s="298"/>
      <c r="O93" s="298"/>
    </row>
    <row r="94" spans="1:16" ht="19.5" thickTop="1" x14ac:dyDescent="0.3">
      <c r="B94" s="113">
        <v>4924</v>
      </c>
      <c r="C94" s="113">
        <v>4924</v>
      </c>
      <c r="D94" s="113">
        <f>C94-B94</f>
        <v>0</v>
      </c>
      <c r="M94" s="30"/>
    </row>
    <row r="95" spans="1:16" ht="19.5" thickBot="1" x14ac:dyDescent="0.35">
      <c r="A95" s="32"/>
      <c r="B95" s="33"/>
      <c r="C95" s="33"/>
      <c r="D95" s="33"/>
      <c r="E95" s="34"/>
      <c r="F95" s="33"/>
      <c r="G95" s="33"/>
      <c r="H95" s="35"/>
      <c r="I95" s="32"/>
      <c r="J95" s="32"/>
      <c r="K95" s="32"/>
      <c r="L95" s="34"/>
      <c r="M95" s="30"/>
    </row>
    <row r="96" spans="1:16" ht="21" thickTop="1" x14ac:dyDescent="0.3">
      <c r="A96" s="299" t="s">
        <v>29</v>
      </c>
      <c r="B96" s="300"/>
      <c r="C96" s="301" t="str">
        <f>C1</f>
        <v>TIỀN NHÀ TRỌ THÁNG 6/2020</v>
      </c>
      <c r="D96" s="301"/>
      <c r="E96" s="301"/>
      <c r="F96" s="301"/>
      <c r="G96" s="301"/>
      <c r="H96" s="301"/>
      <c r="I96" s="301"/>
      <c r="J96" s="38" t="s">
        <v>137</v>
      </c>
      <c r="K96" s="39" t="s">
        <v>69</v>
      </c>
      <c r="L96" s="3" t="s">
        <v>1</v>
      </c>
      <c r="M96" s="46">
        <v>41008</v>
      </c>
      <c r="N96" s="5"/>
      <c r="O96" s="6"/>
      <c r="P96" s="6"/>
    </row>
    <row r="97" spans="1:16" x14ac:dyDescent="0.3">
      <c r="A97" s="341" t="s">
        <v>2</v>
      </c>
      <c r="B97" s="322" t="str">
        <f>B2</f>
        <v>Tiền điện Tháng 5</v>
      </c>
      <c r="C97" s="334"/>
      <c r="D97" s="334"/>
      <c r="E97" s="335"/>
      <c r="F97" s="322" t="str">
        <f>F2</f>
        <v>Tiền nước Tháng 5</v>
      </c>
      <c r="G97" s="323"/>
      <c r="H97" s="323"/>
      <c r="I97" s="324"/>
      <c r="J97" s="325" t="str">
        <f>J9</f>
        <v>Thuê bao truyền hình cáp Tháng 5</v>
      </c>
      <c r="K97" s="327" t="str">
        <f>K90</f>
        <v>Số tiền phải đóng (đồng)</v>
      </c>
      <c r="L97" s="308"/>
      <c r="M97" s="40"/>
      <c r="N97" s="12"/>
      <c r="O97" s="12"/>
      <c r="P97" s="12"/>
    </row>
    <row r="98" spans="1:16" ht="48.75" customHeight="1" x14ac:dyDescent="0.3">
      <c r="A98" s="342"/>
      <c r="B98" s="50" t="s">
        <v>8</v>
      </c>
      <c r="C98" s="50" t="s">
        <v>9</v>
      </c>
      <c r="D98" s="171" t="s">
        <v>10</v>
      </c>
      <c r="E98" s="169" t="s">
        <v>11</v>
      </c>
      <c r="F98" s="50" t="s">
        <v>8</v>
      </c>
      <c r="G98" s="50" t="s">
        <v>9</v>
      </c>
      <c r="H98" s="174" t="s">
        <v>12</v>
      </c>
      <c r="I98" s="168" t="s">
        <v>11</v>
      </c>
      <c r="J98" s="326"/>
      <c r="K98" s="328"/>
      <c r="L98" s="309"/>
      <c r="M98" s="40"/>
      <c r="N98" s="12"/>
      <c r="O98" s="12"/>
      <c r="P98" s="13"/>
    </row>
    <row r="99" spans="1:16" x14ac:dyDescent="0.3">
      <c r="A99" s="111">
        <f>A92</f>
        <v>1300000</v>
      </c>
      <c r="B99" s="112">
        <v>6081</v>
      </c>
      <c r="C99" s="112">
        <v>6249</v>
      </c>
      <c r="D99" s="112">
        <f>C99-B99</f>
        <v>168</v>
      </c>
      <c r="E99" s="41">
        <f>IF(D99&lt;=50,D99*$N$2,(D99-50)*$N$3+50*$N$2)</f>
        <v>563000</v>
      </c>
      <c r="F99" s="112">
        <v>322</v>
      </c>
      <c r="G99" s="112">
        <v>330</v>
      </c>
      <c r="H99" s="16">
        <f>G99-F99</f>
        <v>8</v>
      </c>
      <c r="I99" s="17">
        <f>H99*$O$2</f>
        <v>120000</v>
      </c>
      <c r="J99" s="17">
        <v>0</v>
      </c>
      <c r="K99" s="18">
        <f>A99+E99+I99+J99</f>
        <v>1983000</v>
      </c>
      <c r="L99" s="309"/>
      <c r="M99" s="19"/>
      <c r="N99" s="20"/>
      <c r="O99" s="21"/>
      <c r="P99" s="21"/>
    </row>
    <row r="100" spans="1:16" ht="20.25" thickBot="1" x14ac:dyDescent="0.35">
      <c r="A100" s="317" t="str">
        <f>A32</f>
        <v xml:space="preserve">C.YẾN: 090.1357.000 Lưu ý: Vui lòng thanh toán trước ngày 01/06/2020 tại địa chỉ nhà số 43A Nguyễn Văn Cự, P.Tân Tạo A, Q.Bình Tân </v>
      </c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7"/>
      <c r="M100" s="22"/>
      <c r="N100" s="298"/>
      <c r="O100" s="298"/>
    </row>
    <row r="101" spans="1:16" ht="19.5" thickTop="1" x14ac:dyDescent="0.3">
      <c r="M101" s="30"/>
    </row>
    <row r="102" spans="1:16" ht="19.5" thickBot="1" x14ac:dyDescent="0.35">
      <c r="A102" s="32"/>
      <c r="B102" s="33"/>
      <c r="C102" s="33"/>
      <c r="D102" s="33"/>
      <c r="E102" s="51"/>
      <c r="F102" s="33"/>
      <c r="G102" s="33"/>
      <c r="H102" s="35"/>
      <c r="I102" s="32"/>
      <c r="J102" s="32"/>
      <c r="K102" s="32"/>
      <c r="L102" s="34"/>
      <c r="M102" s="30"/>
    </row>
    <row r="103" spans="1:16" s="55" customFormat="1" ht="21" thickTop="1" x14ac:dyDescent="0.35">
      <c r="A103" s="299" t="s">
        <v>30</v>
      </c>
      <c r="B103" s="300"/>
      <c r="C103" s="301" t="str">
        <f>C1</f>
        <v>TIỀN NHÀ TRỌ THÁNG 6/2020</v>
      </c>
      <c r="D103" s="301"/>
      <c r="E103" s="301"/>
      <c r="F103" s="301"/>
      <c r="G103" s="301"/>
      <c r="H103" s="301"/>
      <c r="I103" s="301"/>
      <c r="J103" s="38" t="s">
        <v>107</v>
      </c>
      <c r="K103" s="39" t="s">
        <v>108</v>
      </c>
      <c r="L103" s="3" t="s">
        <v>1</v>
      </c>
      <c r="M103" s="52"/>
      <c r="N103" s="53"/>
      <c r="O103" s="54"/>
      <c r="P103" s="54"/>
    </row>
    <row r="104" spans="1:16" x14ac:dyDescent="0.3">
      <c r="A104" s="320" t="str">
        <f>A2</f>
        <v>Tiền phòng Tháng 6</v>
      </c>
      <c r="B104" s="322" t="str">
        <f>B2</f>
        <v>Tiền điện Tháng 5</v>
      </c>
      <c r="C104" s="334"/>
      <c r="D104" s="334"/>
      <c r="E104" s="335"/>
      <c r="F104" s="322" t="str">
        <f>F2</f>
        <v>Tiền nước Tháng 5</v>
      </c>
      <c r="G104" s="323"/>
      <c r="H104" s="323"/>
      <c r="I104" s="324"/>
      <c r="J104" s="325" t="str">
        <f>J2</f>
        <v>Thuê bao truyền hình cáp Tháng 5</v>
      </c>
      <c r="K104" s="327" t="str">
        <f>K2</f>
        <v>Số tiền phải đóng (đồng)</v>
      </c>
      <c r="L104" s="308"/>
      <c r="M104" s="40"/>
      <c r="N104" s="12"/>
      <c r="O104" s="12"/>
      <c r="P104" s="12"/>
    </row>
    <row r="105" spans="1:16" ht="59.25" x14ac:dyDescent="0.3">
      <c r="A105" s="321"/>
      <c r="B105" s="50" t="s">
        <v>8</v>
      </c>
      <c r="C105" s="50" t="s">
        <v>9</v>
      </c>
      <c r="D105" s="171" t="s">
        <v>10</v>
      </c>
      <c r="E105" s="169" t="s">
        <v>11</v>
      </c>
      <c r="F105" s="50" t="s">
        <v>8</v>
      </c>
      <c r="G105" s="50" t="s">
        <v>9</v>
      </c>
      <c r="H105" s="174" t="s">
        <v>12</v>
      </c>
      <c r="I105" s="168" t="s">
        <v>11</v>
      </c>
      <c r="J105" s="326"/>
      <c r="K105" s="328"/>
      <c r="L105" s="309"/>
      <c r="M105" s="40"/>
      <c r="N105" s="12"/>
      <c r="O105" s="12"/>
      <c r="P105" s="13"/>
    </row>
    <row r="106" spans="1:16" x14ac:dyDescent="0.3">
      <c r="A106" s="111">
        <v>1300000</v>
      </c>
      <c r="B106" s="112">
        <v>4924</v>
      </c>
      <c r="C106" s="112">
        <v>4944</v>
      </c>
      <c r="D106" s="14">
        <f>C106-B106</f>
        <v>20</v>
      </c>
      <c r="E106" s="41">
        <f>IF(D106&lt;=50,D106*$N$2,(D106-50)*$N$3+50*$N$2)</f>
        <v>60000</v>
      </c>
      <c r="F106" s="112">
        <v>620</v>
      </c>
      <c r="G106" s="112">
        <v>622</v>
      </c>
      <c r="H106" s="16">
        <f>G106-F106</f>
        <v>2</v>
      </c>
      <c r="I106" s="17">
        <f>H106*$O$2</f>
        <v>30000</v>
      </c>
      <c r="J106" s="17"/>
      <c r="K106" s="18">
        <f>A106+E106+I106+J106</f>
        <v>1390000</v>
      </c>
      <c r="L106" s="309"/>
      <c r="M106" s="19"/>
      <c r="N106" s="20"/>
      <c r="O106" s="21"/>
      <c r="P106" s="21"/>
    </row>
    <row r="107" spans="1:16" ht="20.25" thickBot="1" x14ac:dyDescent="0.35">
      <c r="A107" s="317" t="str">
        <f>A100</f>
        <v xml:space="preserve">C.YẾN: 090.1357.000 Lưu ý: Vui lòng thanh toán trước ngày 01/06/2020 tại địa chỉ nhà số 43A Nguyễn Văn Cự, P.Tân Tạo A, Q.Bình Tân 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7"/>
      <c r="M107" s="102">
        <v>706</v>
      </c>
      <c r="N107" s="103">
        <v>732</v>
      </c>
      <c r="O107" s="103"/>
    </row>
    <row r="108" spans="1:16" ht="23.25" customHeight="1" thickTop="1" x14ac:dyDescent="0.3">
      <c r="A108" s="107"/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9"/>
      <c r="M108" s="102"/>
      <c r="N108" s="103"/>
      <c r="O108" s="103"/>
    </row>
    <row r="109" spans="1:16" ht="34.5" customHeight="1" thickBot="1" x14ac:dyDescent="0.35">
      <c r="A109" s="107"/>
      <c r="B109" s="12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9"/>
      <c r="M109" s="102"/>
      <c r="N109" s="103"/>
      <c r="O109" s="103"/>
    </row>
    <row r="110" spans="1:16" ht="21" thickTop="1" x14ac:dyDescent="0.3">
      <c r="A110" s="299" t="s">
        <v>31</v>
      </c>
      <c r="B110" s="300"/>
      <c r="C110" s="301" t="str">
        <f>C1</f>
        <v>TIỀN NHÀ TRỌ THÁNG 6/2020</v>
      </c>
      <c r="D110" s="301"/>
      <c r="E110" s="301"/>
      <c r="F110" s="301"/>
      <c r="G110" s="301"/>
      <c r="H110" s="301"/>
      <c r="I110" s="301"/>
      <c r="J110" s="176" t="s">
        <v>153</v>
      </c>
      <c r="K110" s="39" t="s">
        <v>69</v>
      </c>
      <c r="L110" s="3" t="s">
        <v>1</v>
      </c>
      <c r="M110" s="4"/>
      <c r="N110" s="5"/>
      <c r="O110" s="6"/>
      <c r="P110" s="6"/>
    </row>
    <row r="111" spans="1:16" x14ac:dyDescent="0.3">
      <c r="A111" s="320" t="str">
        <f>A2</f>
        <v>Tiền phòng Tháng 6</v>
      </c>
      <c r="B111" s="322" t="str">
        <f>B2</f>
        <v>Tiền điện Tháng 5</v>
      </c>
      <c r="C111" s="334"/>
      <c r="D111" s="334"/>
      <c r="E111" s="335"/>
      <c r="F111" s="322" t="str">
        <f>F2</f>
        <v>Tiền nước Tháng 5</v>
      </c>
      <c r="G111" s="323"/>
      <c r="H111" s="323"/>
      <c r="I111" s="324"/>
      <c r="J111" s="325" t="str">
        <f>J2</f>
        <v>Thuê bao truyền hình cáp Tháng 5</v>
      </c>
      <c r="K111" s="327" t="str">
        <f>K2</f>
        <v>Số tiền phải đóng (đồng)</v>
      </c>
      <c r="L111" s="308"/>
      <c r="M111" s="11"/>
      <c r="N111" s="12"/>
      <c r="O111" s="12"/>
      <c r="P111" s="12"/>
    </row>
    <row r="112" spans="1:16" ht="59.25" x14ac:dyDescent="0.3">
      <c r="A112" s="321"/>
      <c r="B112" s="50" t="s">
        <v>8</v>
      </c>
      <c r="C112" s="50" t="s">
        <v>9</v>
      </c>
      <c r="D112" s="171" t="s">
        <v>10</v>
      </c>
      <c r="E112" s="169" t="s">
        <v>11</v>
      </c>
      <c r="F112" s="50" t="s">
        <v>8</v>
      </c>
      <c r="G112" s="50" t="s">
        <v>9</v>
      </c>
      <c r="H112" s="174" t="s">
        <v>12</v>
      </c>
      <c r="I112" s="168" t="s">
        <v>11</v>
      </c>
      <c r="J112" s="326"/>
      <c r="K112" s="328"/>
      <c r="L112" s="309"/>
      <c r="M112" s="11"/>
      <c r="N112" s="12"/>
      <c r="O112" s="12"/>
      <c r="P112" s="13"/>
    </row>
    <row r="113" spans="1:16" x14ac:dyDescent="0.3">
      <c r="A113" s="111">
        <v>1500000</v>
      </c>
      <c r="B113" s="112">
        <v>4332</v>
      </c>
      <c r="C113" s="112">
        <v>4522</v>
      </c>
      <c r="D113" s="14">
        <f>C113-B113</f>
        <v>190</v>
      </c>
      <c r="E113" s="41">
        <f>IF(D113&lt;=50,D113*$N$2,(D113-50)*$N$3+50*$N$2)</f>
        <v>640000</v>
      </c>
      <c r="F113" s="112">
        <v>350</v>
      </c>
      <c r="G113" s="112">
        <v>360</v>
      </c>
      <c r="H113" s="16">
        <f>G113-F113</f>
        <v>10</v>
      </c>
      <c r="I113" s="17">
        <f>H113*$O$2</f>
        <v>150000</v>
      </c>
      <c r="J113" s="17">
        <v>0</v>
      </c>
      <c r="K113" s="18">
        <f>A113+E113+I113+J113</f>
        <v>2290000</v>
      </c>
      <c r="L113" s="309"/>
      <c r="M113" s="19"/>
      <c r="N113" s="20"/>
      <c r="O113" s="21"/>
      <c r="P113" s="21"/>
    </row>
    <row r="114" spans="1:16" ht="20.25" thickBot="1" x14ac:dyDescent="0.35">
      <c r="A114" s="317" t="str">
        <f>A32</f>
        <v xml:space="preserve">C.YẾN: 090.1357.000 Lưu ý: Vui lòng thanh toán trước ngày 01/06/2020 tại địa chỉ nhà số 43A Nguyễn Văn Cự, P.Tân Tạo A, Q.Bình Tân </v>
      </c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7"/>
      <c r="M114" s="104"/>
    </row>
    <row r="115" spans="1:16" ht="19.5" thickTop="1" x14ac:dyDescent="0.3">
      <c r="M115" s="30"/>
    </row>
    <row r="116" spans="1:16" ht="19.5" thickBot="1" x14ac:dyDescent="0.35">
      <c r="A116" s="32"/>
      <c r="B116" s="33"/>
      <c r="C116" s="33"/>
      <c r="D116" s="33"/>
      <c r="E116" s="34"/>
      <c r="F116" s="33"/>
      <c r="G116" s="33"/>
      <c r="H116" s="35"/>
      <c r="I116" s="32"/>
      <c r="J116" s="32"/>
      <c r="K116" s="32"/>
      <c r="L116" s="34"/>
      <c r="M116" s="30"/>
    </row>
    <row r="117" spans="1:16" ht="21" thickTop="1" x14ac:dyDescent="0.3">
      <c r="A117" s="299" t="s">
        <v>32</v>
      </c>
      <c r="B117" s="300"/>
      <c r="C117" s="301" t="str">
        <f>C1</f>
        <v>TIỀN NHÀ TRỌ THÁNG 6/2020</v>
      </c>
      <c r="D117" s="301"/>
      <c r="E117" s="301"/>
      <c r="F117" s="301"/>
      <c r="G117" s="301"/>
      <c r="H117" s="301"/>
      <c r="I117" s="301"/>
      <c r="J117" s="38" t="s">
        <v>78</v>
      </c>
      <c r="K117" s="39" t="s">
        <v>79</v>
      </c>
      <c r="L117" s="3" t="s">
        <v>1</v>
      </c>
      <c r="M117" s="48">
        <v>40945</v>
      </c>
      <c r="N117" s="5"/>
      <c r="O117" s="6"/>
      <c r="P117" s="6"/>
    </row>
    <row r="118" spans="1:16" x14ac:dyDescent="0.3">
      <c r="A118" s="320" t="str">
        <f>A2</f>
        <v>Tiền phòng Tháng 6</v>
      </c>
      <c r="B118" s="322" t="str">
        <f>B2</f>
        <v>Tiền điện Tháng 5</v>
      </c>
      <c r="C118" s="334"/>
      <c r="D118" s="334"/>
      <c r="E118" s="335"/>
      <c r="F118" s="322" t="str">
        <f>F2</f>
        <v>Tiền nước Tháng 5</v>
      </c>
      <c r="G118" s="323"/>
      <c r="H118" s="323"/>
      <c r="I118" s="324"/>
      <c r="J118" s="325" t="str">
        <f>J2</f>
        <v>Thuê bao truyền hình cáp Tháng 5</v>
      </c>
      <c r="K118" s="327" t="str">
        <f>K2</f>
        <v>Số tiền phải đóng (đồng)</v>
      </c>
      <c r="L118" s="308"/>
      <c r="M118" s="40"/>
      <c r="N118" s="12"/>
      <c r="O118" s="12"/>
      <c r="P118" s="12"/>
    </row>
    <row r="119" spans="1:16" ht="59.25" x14ac:dyDescent="0.3">
      <c r="A119" s="321"/>
      <c r="B119" s="50" t="s">
        <v>8</v>
      </c>
      <c r="C119" s="50" t="s">
        <v>9</v>
      </c>
      <c r="D119" s="171" t="s">
        <v>10</v>
      </c>
      <c r="E119" s="169" t="s">
        <v>11</v>
      </c>
      <c r="F119" s="50" t="s">
        <v>8</v>
      </c>
      <c r="G119" s="50" t="s">
        <v>9</v>
      </c>
      <c r="H119" s="174" t="s">
        <v>12</v>
      </c>
      <c r="I119" s="168" t="s">
        <v>11</v>
      </c>
      <c r="J119" s="326"/>
      <c r="K119" s="328"/>
      <c r="L119" s="309"/>
      <c r="M119" s="40"/>
      <c r="N119" s="12"/>
      <c r="O119" s="12"/>
      <c r="P119" s="13"/>
    </row>
    <row r="120" spans="1:16" x14ac:dyDescent="0.3">
      <c r="A120" s="111">
        <f>3500000</f>
        <v>3500000</v>
      </c>
      <c r="B120" s="112">
        <v>7943</v>
      </c>
      <c r="C120" s="112">
        <v>8272</v>
      </c>
      <c r="D120" s="14">
        <f>C120-B120</f>
        <v>329</v>
      </c>
      <c r="E120" s="15">
        <f>IF(D120&lt;=50,D120*$N$2,(D120-50)*$N$3+50*$N$2)</f>
        <v>1126500</v>
      </c>
      <c r="F120" s="112">
        <v>1397</v>
      </c>
      <c r="G120" s="112">
        <v>1419</v>
      </c>
      <c r="H120" s="16">
        <f>G120-F120</f>
        <v>22</v>
      </c>
      <c r="I120" s="17">
        <f>H120*$O$4</f>
        <v>330000</v>
      </c>
      <c r="J120" s="17">
        <v>0</v>
      </c>
      <c r="K120" s="18">
        <f>(A120+E120+I120+J120)</f>
        <v>4956500</v>
      </c>
      <c r="L120" s="309"/>
      <c r="M120" s="19"/>
      <c r="N120" s="20"/>
      <c r="O120" s="21"/>
      <c r="P120" s="21"/>
    </row>
    <row r="121" spans="1:16" ht="20.25" thickBot="1" x14ac:dyDescent="0.35">
      <c r="A121" s="317" t="str">
        <f>A32</f>
        <v xml:space="preserve">C.YẾN: 090.1357.000 Lưu ý: Vui lòng thanh toán trước ngày 01/06/2020 tại địa chỉ nhà số 43A Nguyễn Văn Cự, P.Tân Tạo A, Q.Bình Tân </v>
      </c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7"/>
      <c r="M121" s="102">
        <v>926</v>
      </c>
      <c r="N121" s="298">
        <v>955</v>
      </c>
      <c r="O121" s="298"/>
    </row>
    <row r="122" spans="1:16" ht="19.5" thickTop="1" x14ac:dyDescent="0.3">
      <c r="E122" s="45"/>
      <c r="J122" s="56"/>
      <c r="K122" s="27"/>
    </row>
    <row r="123" spans="1:16" ht="19.5" thickBot="1" x14ac:dyDescent="0.35">
      <c r="A123" s="32"/>
      <c r="B123" s="33"/>
      <c r="C123" s="33"/>
      <c r="D123" s="33"/>
      <c r="E123" s="34"/>
      <c r="F123" s="33"/>
      <c r="G123" s="33"/>
      <c r="H123" s="35"/>
      <c r="I123" s="32"/>
      <c r="J123" s="32"/>
      <c r="K123" s="32"/>
      <c r="L123" s="34"/>
    </row>
    <row r="124" spans="1:16" ht="21" thickTop="1" x14ac:dyDescent="0.3">
      <c r="A124" s="299" t="s">
        <v>33</v>
      </c>
      <c r="B124" s="300"/>
      <c r="C124" s="301" t="str">
        <f>C1</f>
        <v>TIỀN NHÀ TRỌ THÁNG 6/2020</v>
      </c>
      <c r="D124" s="301"/>
      <c r="E124" s="301"/>
      <c r="F124" s="301"/>
      <c r="G124" s="301"/>
      <c r="H124" s="301"/>
      <c r="I124" s="301"/>
      <c r="J124" s="38" t="s">
        <v>109</v>
      </c>
      <c r="K124" s="39" t="s">
        <v>34</v>
      </c>
      <c r="L124" s="3" t="s">
        <v>1</v>
      </c>
      <c r="M124" s="46">
        <v>41058</v>
      </c>
      <c r="N124" s="5"/>
      <c r="O124" s="6"/>
      <c r="P124" s="6"/>
    </row>
    <row r="125" spans="1:16" x14ac:dyDescent="0.3">
      <c r="A125" s="320" t="str">
        <f>A2</f>
        <v>Tiền phòng Tháng 6</v>
      </c>
      <c r="B125" s="322" t="str">
        <f>B2</f>
        <v>Tiền điện Tháng 5</v>
      </c>
      <c r="C125" s="334"/>
      <c r="D125" s="334"/>
      <c r="E125" s="335"/>
      <c r="F125" s="322" t="str">
        <f>F2</f>
        <v>Tiền nước Tháng 5</v>
      </c>
      <c r="G125" s="323"/>
      <c r="H125" s="323"/>
      <c r="I125" s="324"/>
      <c r="J125" s="325" t="str">
        <f>J2</f>
        <v>Thuê bao truyền hình cáp Tháng 5</v>
      </c>
      <c r="K125" s="327" t="str">
        <f>K2</f>
        <v>Số tiền phải đóng (đồng)</v>
      </c>
      <c r="L125" s="308"/>
      <c r="M125" s="11"/>
      <c r="N125" s="12"/>
      <c r="O125" s="12"/>
      <c r="P125" s="12"/>
    </row>
    <row r="126" spans="1:16" ht="59.25" x14ac:dyDescent="0.3">
      <c r="A126" s="321"/>
      <c r="B126" s="50" t="s">
        <v>8</v>
      </c>
      <c r="C126" s="50" t="s">
        <v>9</v>
      </c>
      <c r="D126" s="171" t="s">
        <v>10</v>
      </c>
      <c r="E126" s="169" t="s">
        <v>11</v>
      </c>
      <c r="F126" s="50" t="s">
        <v>8</v>
      </c>
      <c r="G126" s="50" t="s">
        <v>9</v>
      </c>
      <c r="H126" s="174" t="s">
        <v>12</v>
      </c>
      <c r="I126" s="168" t="s">
        <v>11</v>
      </c>
      <c r="J126" s="326"/>
      <c r="K126" s="328"/>
      <c r="L126" s="309"/>
      <c r="M126" s="11"/>
      <c r="N126" s="12"/>
      <c r="O126" s="12"/>
      <c r="P126" s="13"/>
    </row>
    <row r="127" spans="1:16" x14ac:dyDescent="0.3">
      <c r="A127" s="111">
        <v>1300000</v>
      </c>
      <c r="B127" s="112">
        <v>3909</v>
      </c>
      <c r="C127" s="112">
        <v>4016</v>
      </c>
      <c r="D127" s="14">
        <f>C127-B127</f>
        <v>107</v>
      </c>
      <c r="E127" s="41">
        <f>IF(D127&lt;=50,D127*$N$2,(D127-50)*$N$3+50*$N$2)</f>
        <v>349500</v>
      </c>
      <c r="F127" s="112">
        <v>513</v>
      </c>
      <c r="G127" s="112">
        <v>519</v>
      </c>
      <c r="H127" s="16">
        <f>G127-F127</f>
        <v>6</v>
      </c>
      <c r="I127" s="17">
        <f>H127*$O$4</f>
        <v>90000</v>
      </c>
      <c r="J127" s="17"/>
      <c r="K127" s="18">
        <f>A127+E127+I127+J127</f>
        <v>1739500</v>
      </c>
      <c r="L127" s="309"/>
      <c r="M127" s="19"/>
      <c r="N127" s="20"/>
      <c r="O127" s="21"/>
      <c r="P127" s="21"/>
    </row>
    <row r="128" spans="1:16" ht="20.25" thickBot="1" x14ac:dyDescent="0.35">
      <c r="A128" s="348" t="str">
        <f>A32</f>
        <v xml:space="preserve">C.YẾN: 090.1357.000 Lưu ý: Vui lòng thanh toán trước ngày 01/06/2020 tại địa chỉ nhà số 43A Nguyễn Văn Cự, P.Tân Tạo A, Q.Bình Tân </v>
      </c>
      <c r="B128" s="349"/>
      <c r="C128" s="349"/>
      <c r="D128" s="349"/>
      <c r="E128" s="349"/>
      <c r="F128" s="349"/>
      <c r="G128" s="349"/>
      <c r="H128" s="349"/>
      <c r="I128" s="349"/>
      <c r="J128" s="349"/>
      <c r="K128" s="349"/>
      <c r="L128" s="350"/>
      <c r="M128" s="22"/>
      <c r="N128" s="298"/>
      <c r="O128" s="298"/>
    </row>
    <row r="129" spans="1:17" ht="19.5" thickTop="1" x14ac:dyDescent="0.3">
      <c r="M129" s="30"/>
    </row>
    <row r="130" spans="1:17" ht="19.5" thickBot="1" x14ac:dyDescent="0.35">
      <c r="A130" s="32"/>
      <c r="B130" s="33"/>
      <c r="C130" s="33"/>
      <c r="D130" s="33"/>
      <c r="E130" s="34"/>
      <c r="F130" s="33"/>
      <c r="G130" s="33"/>
      <c r="H130" s="35"/>
      <c r="I130" s="32"/>
      <c r="J130" s="32"/>
      <c r="K130" s="32"/>
      <c r="L130" s="34"/>
      <c r="M130" s="30"/>
    </row>
    <row r="131" spans="1:17" ht="21" thickTop="1" x14ac:dyDescent="0.3">
      <c r="A131" s="299" t="s">
        <v>35</v>
      </c>
      <c r="B131" s="300"/>
      <c r="C131" s="301" t="str">
        <f>C1</f>
        <v>TIỀN NHÀ TRỌ THÁNG 6/2020</v>
      </c>
      <c r="D131" s="301"/>
      <c r="E131" s="301"/>
      <c r="F131" s="301"/>
      <c r="G131" s="301"/>
      <c r="H131" s="301"/>
      <c r="I131" s="301"/>
      <c r="J131" s="38" t="s">
        <v>138</v>
      </c>
      <c r="K131" s="110" t="s">
        <v>69</v>
      </c>
      <c r="L131" s="3" t="s">
        <v>1</v>
      </c>
      <c r="M131" s="48">
        <v>40937</v>
      </c>
      <c r="N131" s="5"/>
      <c r="O131" s="6"/>
      <c r="P131" s="6"/>
    </row>
    <row r="132" spans="1:17" x14ac:dyDescent="0.3">
      <c r="A132" s="320" t="str">
        <f>A2</f>
        <v>Tiền phòng Tháng 6</v>
      </c>
      <c r="B132" s="322" t="str">
        <f>B2</f>
        <v>Tiền điện Tháng 5</v>
      </c>
      <c r="C132" s="334"/>
      <c r="D132" s="334"/>
      <c r="E132" s="335"/>
      <c r="F132" s="322" t="str">
        <f>F2</f>
        <v>Tiền nước Tháng 5</v>
      </c>
      <c r="G132" s="323"/>
      <c r="H132" s="323"/>
      <c r="I132" s="324"/>
      <c r="J132" s="325" t="str">
        <f>J2</f>
        <v>Thuê bao truyền hình cáp Tháng 5</v>
      </c>
      <c r="K132" s="327" t="str">
        <f>K2</f>
        <v>Số tiền phải đóng (đồng)</v>
      </c>
      <c r="L132" s="308"/>
      <c r="M132" s="40"/>
      <c r="N132" s="12"/>
      <c r="O132" s="12"/>
      <c r="P132" s="12"/>
    </row>
    <row r="133" spans="1:17" ht="59.25" x14ac:dyDescent="0.3">
      <c r="A133" s="321"/>
      <c r="B133" s="50" t="s">
        <v>8</v>
      </c>
      <c r="C133" s="50" t="s">
        <v>9</v>
      </c>
      <c r="D133" s="171" t="s">
        <v>10</v>
      </c>
      <c r="E133" s="169" t="s">
        <v>11</v>
      </c>
      <c r="F133" s="50" t="s">
        <v>8</v>
      </c>
      <c r="G133" s="50" t="s">
        <v>9</v>
      </c>
      <c r="H133" s="174" t="s">
        <v>12</v>
      </c>
      <c r="I133" s="168" t="s">
        <v>11</v>
      </c>
      <c r="J133" s="326"/>
      <c r="K133" s="328"/>
      <c r="L133" s="309"/>
      <c r="M133" s="40"/>
      <c r="N133" s="12"/>
      <c r="O133" s="12"/>
      <c r="P133" s="13"/>
    </row>
    <row r="134" spans="1:17" ht="19.899999999999999" customHeight="1" x14ac:dyDescent="0.3">
      <c r="A134" s="111">
        <f>A127</f>
        <v>1300000</v>
      </c>
      <c r="B134" s="112">
        <v>83</v>
      </c>
      <c r="C134" s="112">
        <v>187</v>
      </c>
      <c r="D134" s="14">
        <f>C134-B134</f>
        <v>104</v>
      </c>
      <c r="E134" s="41">
        <f>IF(D134&lt;=50,D134*$N$2,(D134-50)*$N$3+50*$N$2)</f>
        <v>339000</v>
      </c>
      <c r="F134" s="112">
        <v>724</v>
      </c>
      <c r="G134" s="112">
        <v>734</v>
      </c>
      <c r="H134" s="16">
        <f>G134-F134</f>
        <v>10</v>
      </c>
      <c r="I134" s="17">
        <f>H134*$O$4</f>
        <v>150000</v>
      </c>
      <c r="J134" s="17"/>
      <c r="K134" s="18">
        <f>(A134+E134+I134+J134)</f>
        <v>1789000</v>
      </c>
      <c r="L134" s="309"/>
      <c r="M134" s="19"/>
      <c r="N134" s="20"/>
      <c r="O134" s="21"/>
      <c r="P134" s="21"/>
    </row>
    <row r="135" spans="1:17" ht="20.100000000000001" customHeight="1" thickBot="1" x14ac:dyDescent="0.35">
      <c r="A135" s="351" t="str">
        <f>A128</f>
        <v xml:space="preserve">C.YẾN: 090.1357.000 Lưu ý: Vui lòng thanh toán trước ngày 01/06/2020 tại địa chỉ nhà số 43A Nguyễn Văn Cự, P.Tân Tạo A, Q.Bình Tân </v>
      </c>
      <c r="B135" s="336"/>
      <c r="C135" s="336"/>
      <c r="D135" s="336"/>
      <c r="E135" s="336"/>
      <c r="F135" s="336"/>
      <c r="G135" s="336"/>
      <c r="H135" s="336"/>
      <c r="I135" s="336"/>
      <c r="J135" s="336"/>
      <c r="K135" s="336"/>
      <c r="L135" s="337"/>
      <c r="M135" s="102"/>
      <c r="N135" s="298"/>
      <c r="O135" s="298"/>
    </row>
    <row r="136" spans="1:17" ht="33.75" customHeight="1" thickTop="1" thickBot="1" x14ac:dyDescent="0.35">
      <c r="A136" s="107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9"/>
      <c r="M136" s="102"/>
      <c r="N136" s="166"/>
      <c r="O136" s="166"/>
    </row>
    <row r="137" spans="1:17" ht="30" customHeight="1" thickTop="1" x14ac:dyDescent="0.3">
      <c r="A137" s="299" t="s">
        <v>36</v>
      </c>
      <c r="B137" s="300"/>
      <c r="C137" s="301" t="str">
        <f>C1</f>
        <v>TIỀN NHÀ TRỌ THÁNG 6/2020</v>
      </c>
      <c r="D137" s="301"/>
      <c r="E137" s="301"/>
      <c r="F137" s="301"/>
      <c r="G137" s="301"/>
      <c r="H137" s="301"/>
      <c r="I137" s="301"/>
      <c r="J137" s="38" t="s">
        <v>124</v>
      </c>
      <c r="K137" s="119" t="s">
        <v>93</v>
      </c>
      <c r="L137" s="3" t="s">
        <v>1</v>
      </c>
      <c r="M137" s="46">
        <v>41000</v>
      </c>
      <c r="N137" s="5"/>
      <c r="O137" s="6"/>
      <c r="P137" s="6"/>
      <c r="Q137" s="47"/>
    </row>
    <row r="138" spans="1:17" ht="24.95" customHeight="1" x14ac:dyDescent="0.3">
      <c r="A138" s="320" t="str">
        <f>A2</f>
        <v>Tiền phòng Tháng 6</v>
      </c>
      <c r="B138" s="322" t="str">
        <f>B2</f>
        <v>Tiền điện Tháng 5</v>
      </c>
      <c r="C138" s="334"/>
      <c r="D138" s="334"/>
      <c r="E138" s="335"/>
      <c r="F138" s="322" t="str">
        <f>F132</f>
        <v>Tiền nước Tháng 5</v>
      </c>
      <c r="G138" s="323"/>
      <c r="H138" s="323"/>
      <c r="I138" s="324"/>
      <c r="J138" s="325" t="str">
        <f>J2</f>
        <v>Thuê bao truyền hình cáp Tháng 5</v>
      </c>
      <c r="K138" s="327" t="str">
        <f>K2</f>
        <v>Số tiền phải đóng (đồng)</v>
      </c>
      <c r="L138" s="308"/>
      <c r="M138" s="11"/>
      <c r="N138" s="12"/>
      <c r="O138" s="12"/>
      <c r="P138" s="12"/>
    </row>
    <row r="139" spans="1:17" ht="39.950000000000003" customHeight="1" x14ac:dyDescent="0.3">
      <c r="A139" s="321"/>
      <c r="B139" s="50" t="s">
        <v>8</v>
      </c>
      <c r="C139" s="50" t="s">
        <v>9</v>
      </c>
      <c r="D139" s="171" t="s">
        <v>10</v>
      </c>
      <c r="E139" s="169" t="s">
        <v>11</v>
      </c>
      <c r="F139" s="50" t="s">
        <v>8</v>
      </c>
      <c r="G139" s="50" t="s">
        <v>9</v>
      </c>
      <c r="H139" s="174" t="s">
        <v>12</v>
      </c>
      <c r="I139" s="168" t="s">
        <v>11</v>
      </c>
      <c r="J139" s="326"/>
      <c r="K139" s="328"/>
      <c r="L139" s="309"/>
      <c r="M139" s="11"/>
      <c r="N139" s="12"/>
      <c r="O139" s="12"/>
      <c r="P139" s="13"/>
    </row>
    <row r="140" spans="1:17" ht="20.100000000000001" customHeight="1" x14ac:dyDescent="0.3">
      <c r="A140" s="111">
        <f>A134</f>
        <v>1300000</v>
      </c>
      <c r="B140" s="112">
        <v>30</v>
      </c>
      <c r="C140" s="112">
        <v>91</v>
      </c>
      <c r="D140" s="14">
        <f>C140-B140</f>
        <v>61</v>
      </c>
      <c r="E140" s="41">
        <f>IF(D140&lt;=50,D140*$N$2,(D140-50)*$N$3+50*$N$2)</f>
        <v>188500</v>
      </c>
      <c r="F140" s="112">
        <v>622</v>
      </c>
      <c r="G140" s="112">
        <v>637</v>
      </c>
      <c r="H140" s="16">
        <f>G140-F140</f>
        <v>15</v>
      </c>
      <c r="I140" s="17">
        <f>H140*$O$4</f>
        <v>225000</v>
      </c>
      <c r="J140" s="17">
        <v>0</v>
      </c>
      <c r="K140" s="18">
        <f>(A140+E140+I140+J140)</f>
        <v>1713500</v>
      </c>
      <c r="L140" s="309"/>
      <c r="M140" s="19"/>
      <c r="N140" s="20"/>
      <c r="O140" s="21"/>
      <c r="P140" s="21"/>
    </row>
    <row r="141" spans="1:17" ht="20.100000000000001" customHeight="1" thickBot="1" x14ac:dyDescent="0.35">
      <c r="A141" s="348" t="str">
        <f>A32</f>
        <v xml:space="preserve">C.YẾN: 090.1357.000 Lưu ý: Vui lòng thanh toán trước ngày 01/06/2020 tại địa chỉ nhà số 43A Nguyễn Văn Cự, P.Tân Tạo A, Q.Bình Tân </v>
      </c>
      <c r="B141" s="349"/>
      <c r="C141" s="349"/>
      <c r="D141" s="349"/>
      <c r="E141" s="349"/>
      <c r="F141" s="349"/>
      <c r="G141" s="349"/>
      <c r="H141" s="349"/>
      <c r="I141" s="349"/>
      <c r="J141" s="349"/>
      <c r="K141" s="349"/>
      <c r="L141" s="350"/>
      <c r="M141" s="105"/>
      <c r="N141" s="298"/>
      <c r="O141" s="298"/>
    </row>
    <row r="142" spans="1:17" ht="24.95" customHeight="1" thickTop="1" x14ac:dyDescent="0.3"/>
    <row r="143" spans="1:17" ht="24.95" customHeight="1" thickBot="1" x14ac:dyDescent="0.35">
      <c r="A143" s="32"/>
      <c r="B143" s="33"/>
      <c r="C143" s="33"/>
      <c r="D143" s="33"/>
      <c r="E143" s="34"/>
      <c r="F143" s="33"/>
      <c r="G143" s="33"/>
      <c r="H143" s="35"/>
      <c r="I143" s="32"/>
      <c r="J143" s="32"/>
      <c r="K143" s="32"/>
      <c r="L143" s="34"/>
    </row>
    <row r="144" spans="1:17" ht="30" customHeight="1" thickTop="1" x14ac:dyDescent="0.3">
      <c r="A144" s="299" t="s">
        <v>37</v>
      </c>
      <c r="B144" s="300"/>
      <c r="C144" s="301" t="str">
        <f>C1</f>
        <v>TIỀN NHÀ TRỌ THÁNG 6/2020</v>
      </c>
      <c r="D144" s="301"/>
      <c r="E144" s="301"/>
      <c r="F144" s="301"/>
      <c r="G144" s="301"/>
      <c r="H144" s="301"/>
      <c r="I144" s="301"/>
      <c r="J144" s="155" t="s">
        <v>69</v>
      </c>
      <c r="K144" s="156" t="s">
        <v>69</v>
      </c>
      <c r="L144" s="3" t="s">
        <v>1</v>
      </c>
      <c r="M144" s="4"/>
      <c r="N144" s="5"/>
      <c r="O144" s="6"/>
      <c r="P144" s="6"/>
    </row>
    <row r="145" spans="1:17" ht="24.95" customHeight="1" x14ac:dyDescent="0.3">
      <c r="A145" s="320" t="str">
        <f>A2</f>
        <v>Tiền phòng Tháng 6</v>
      </c>
      <c r="B145" s="322" t="str">
        <f>B2</f>
        <v>Tiền điện Tháng 5</v>
      </c>
      <c r="C145" s="334"/>
      <c r="D145" s="334"/>
      <c r="E145" s="335"/>
      <c r="F145" s="322" t="str">
        <f>F2</f>
        <v>Tiền nước Tháng 5</v>
      </c>
      <c r="G145" s="323"/>
      <c r="H145" s="323"/>
      <c r="I145" s="324"/>
      <c r="J145" s="325" t="str">
        <f>J2</f>
        <v>Thuê bao truyền hình cáp Tháng 5</v>
      </c>
      <c r="K145" s="327" t="str">
        <f>K2</f>
        <v>Số tiền phải đóng (đồng)</v>
      </c>
      <c r="L145" s="308"/>
      <c r="M145" s="11"/>
      <c r="N145" s="12"/>
      <c r="O145" s="12"/>
      <c r="P145" s="12"/>
    </row>
    <row r="146" spans="1:17" ht="39.950000000000003" customHeight="1" x14ac:dyDescent="0.3">
      <c r="A146" s="321"/>
      <c r="B146" s="50" t="s">
        <v>8</v>
      </c>
      <c r="C146" s="50" t="s">
        <v>9</v>
      </c>
      <c r="D146" s="171" t="s">
        <v>10</v>
      </c>
      <c r="E146" s="169" t="s">
        <v>11</v>
      </c>
      <c r="F146" s="50" t="s">
        <v>8</v>
      </c>
      <c r="G146" s="50" t="s">
        <v>9</v>
      </c>
      <c r="H146" s="174" t="s">
        <v>12</v>
      </c>
      <c r="I146" s="168" t="s">
        <v>11</v>
      </c>
      <c r="J146" s="326"/>
      <c r="K146" s="328"/>
      <c r="L146" s="309"/>
      <c r="M146" s="11"/>
      <c r="N146" s="12"/>
      <c r="O146" s="12"/>
      <c r="P146" s="13"/>
    </row>
    <row r="147" spans="1:17" ht="20.100000000000001" customHeight="1" x14ac:dyDescent="0.3">
      <c r="A147" s="111">
        <f>A140</f>
        <v>1300000</v>
      </c>
      <c r="B147" s="112">
        <v>7652</v>
      </c>
      <c r="C147" s="112">
        <v>7790</v>
      </c>
      <c r="D147" s="14">
        <f>C147-B147</f>
        <v>138</v>
      </c>
      <c r="E147" s="41">
        <f>IF(D147&lt;=50,D147*$N$2,(D147-50)*$N$3+50*$N$2)</f>
        <v>458000</v>
      </c>
      <c r="F147" s="112">
        <v>630</v>
      </c>
      <c r="G147" s="112">
        <v>637</v>
      </c>
      <c r="H147" s="16">
        <f>G147-F147</f>
        <v>7</v>
      </c>
      <c r="I147" s="17">
        <f>H147*$O$4</f>
        <v>105000</v>
      </c>
      <c r="J147" s="17">
        <v>40000</v>
      </c>
      <c r="K147" s="18">
        <f>A147+E147+I147+J147</f>
        <v>1903000</v>
      </c>
      <c r="L147" s="309"/>
      <c r="M147" s="120"/>
      <c r="N147" s="20"/>
      <c r="O147" s="21"/>
      <c r="P147" s="21"/>
    </row>
    <row r="148" spans="1:17" ht="20.100000000000001" customHeight="1" thickBot="1" x14ac:dyDescent="0.35">
      <c r="A148" s="317" t="s">
        <v>66</v>
      </c>
      <c r="B148" s="336"/>
      <c r="C148" s="336"/>
      <c r="D148" s="336"/>
      <c r="E148" s="336"/>
      <c r="F148" s="336"/>
      <c r="G148" s="336"/>
      <c r="H148" s="336"/>
      <c r="I148" s="336"/>
      <c r="J148" s="336"/>
      <c r="K148" s="336"/>
      <c r="L148" s="337"/>
      <c r="M148" s="22"/>
      <c r="N148" s="298"/>
      <c r="O148" s="298"/>
    </row>
    <row r="149" spans="1:17" ht="24.95" customHeight="1" thickTop="1" x14ac:dyDescent="0.3">
      <c r="M149" s="30"/>
    </row>
    <row r="150" spans="1:17" ht="24.95" customHeight="1" thickBot="1" x14ac:dyDescent="0.35">
      <c r="A150" s="32"/>
      <c r="B150" s="33"/>
      <c r="C150" s="33"/>
      <c r="D150" s="33"/>
      <c r="E150" s="34"/>
      <c r="F150" s="33"/>
      <c r="G150" s="33"/>
      <c r="H150" s="35"/>
      <c r="I150" s="32"/>
      <c r="J150" s="32"/>
      <c r="K150" s="32"/>
      <c r="L150" s="34"/>
      <c r="M150" s="30"/>
    </row>
    <row r="151" spans="1:17" ht="30" customHeight="1" thickTop="1" x14ac:dyDescent="0.3">
      <c r="A151" s="299" t="s">
        <v>38</v>
      </c>
      <c r="B151" s="300"/>
      <c r="C151" s="301" t="str">
        <f>C1</f>
        <v>TIỀN NHÀ TRỌ THÁNG 6/2020</v>
      </c>
      <c r="D151" s="301"/>
      <c r="E151" s="301"/>
      <c r="F151" s="301"/>
      <c r="G151" s="301"/>
      <c r="H151" s="301"/>
      <c r="I151" s="301"/>
      <c r="J151" s="38" t="s">
        <v>39</v>
      </c>
      <c r="K151" s="39" t="s">
        <v>69</v>
      </c>
      <c r="L151" s="3" t="s">
        <v>1</v>
      </c>
      <c r="M151" s="46">
        <v>41000</v>
      </c>
      <c r="N151" s="5"/>
      <c r="O151" s="6"/>
      <c r="P151" s="6"/>
      <c r="Q151" s="47"/>
    </row>
    <row r="152" spans="1:17" ht="24.95" customHeight="1" x14ac:dyDescent="0.3">
      <c r="A152" s="320" t="str">
        <f>A2</f>
        <v>Tiền phòng Tháng 6</v>
      </c>
      <c r="B152" s="322" t="str">
        <f>B2</f>
        <v>Tiền điện Tháng 5</v>
      </c>
      <c r="C152" s="334"/>
      <c r="D152" s="334"/>
      <c r="E152" s="335"/>
      <c r="F152" s="322" t="str">
        <f>F2</f>
        <v>Tiền nước Tháng 5</v>
      </c>
      <c r="G152" s="323"/>
      <c r="H152" s="323"/>
      <c r="I152" s="324"/>
      <c r="J152" s="325" t="str">
        <f>J2</f>
        <v>Thuê bao truyền hình cáp Tháng 5</v>
      </c>
      <c r="K152" s="327" t="str">
        <f>K2</f>
        <v>Số tiền phải đóng (đồng)</v>
      </c>
      <c r="L152" s="308"/>
      <c r="M152" s="40"/>
      <c r="N152" s="12"/>
      <c r="O152" s="12"/>
      <c r="P152" s="12"/>
    </row>
    <row r="153" spans="1:17" ht="39.950000000000003" customHeight="1" x14ac:dyDescent="0.3">
      <c r="A153" s="321"/>
      <c r="B153" s="50" t="s">
        <v>8</v>
      </c>
      <c r="C153" s="50" t="s">
        <v>9</v>
      </c>
      <c r="D153" s="171" t="s">
        <v>10</v>
      </c>
      <c r="E153" s="169" t="s">
        <v>11</v>
      </c>
      <c r="F153" s="50" t="s">
        <v>8</v>
      </c>
      <c r="G153" s="50" t="s">
        <v>9</v>
      </c>
      <c r="H153" s="174" t="s">
        <v>12</v>
      </c>
      <c r="I153" s="168" t="s">
        <v>11</v>
      </c>
      <c r="J153" s="326"/>
      <c r="K153" s="328"/>
      <c r="L153" s="309"/>
      <c r="M153" s="40"/>
      <c r="N153" s="12"/>
      <c r="O153" s="12"/>
      <c r="P153" s="13"/>
    </row>
    <row r="154" spans="1:17" ht="20.100000000000001" customHeight="1" x14ac:dyDescent="0.3">
      <c r="A154" s="111">
        <f>A147</f>
        <v>1300000</v>
      </c>
      <c r="B154" s="112">
        <v>4611</v>
      </c>
      <c r="C154" s="112">
        <v>4686</v>
      </c>
      <c r="D154" s="14">
        <f>C154-B154</f>
        <v>75</v>
      </c>
      <c r="E154" s="41">
        <f>IF(D154&lt;=50,D154*$N$2,(D154-50)*$N$3+50*$N$2)</f>
        <v>237500</v>
      </c>
      <c r="F154" s="112">
        <v>263</v>
      </c>
      <c r="G154" s="112">
        <v>266</v>
      </c>
      <c r="H154" s="16">
        <f>G154-F154</f>
        <v>3</v>
      </c>
      <c r="I154" s="17">
        <f>H154*$O$4</f>
        <v>45000</v>
      </c>
      <c r="J154" s="17">
        <v>40000</v>
      </c>
      <c r="K154" s="18">
        <f>A154+E154+I154+J154</f>
        <v>1622500</v>
      </c>
      <c r="L154" s="309"/>
      <c r="M154" s="19"/>
      <c r="N154" s="20"/>
      <c r="O154" s="21"/>
      <c r="P154" s="21"/>
    </row>
    <row r="155" spans="1:17" ht="20.100000000000001" customHeight="1" thickBot="1" x14ac:dyDescent="0.35">
      <c r="A155" s="317" t="str">
        <f>A32</f>
        <v xml:space="preserve">C.YẾN: 090.1357.000 Lưu ý: Vui lòng thanh toán trước ngày 01/06/2020 tại địa chỉ nhà số 43A Nguyễn Văn Cự, P.Tân Tạo A, Q.Bình Tân </v>
      </c>
      <c r="B155" s="336"/>
      <c r="C155" s="336"/>
      <c r="D155" s="336"/>
      <c r="E155" s="336"/>
      <c r="F155" s="336"/>
      <c r="G155" s="336"/>
      <c r="H155" s="336"/>
      <c r="I155" s="336"/>
      <c r="J155" s="336"/>
      <c r="K155" s="336"/>
      <c r="L155" s="337"/>
      <c r="M155" s="102"/>
      <c r="N155" s="298"/>
      <c r="O155" s="298"/>
    </row>
    <row r="156" spans="1:17" ht="24.95" customHeight="1" thickTop="1" x14ac:dyDescent="0.3"/>
    <row r="157" spans="1:17" ht="24.95" customHeight="1" thickBot="1" x14ac:dyDescent="0.35">
      <c r="A157" s="32"/>
      <c r="B157" s="33"/>
      <c r="C157" s="33"/>
      <c r="D157" s="33"/>
      <c r="E157" s="34"/>
      <c r="F157" s="33"/>
      <c r="G157" s="33"/>
      <c r="H157" s="35"/>
      <c r="I157" s="32"/>
      <c r="J157" s="32"/>
      <c r="K157" s="32"/>
      <c r="L157" s="34"/>
    </row>
    <row r="158" spans="1:17" ht="27" customHeight="1" thickTop="1" x14ac:dyDescent="0.3">
      <c r="A158" s="299" t="s">
        <v>41</v>
      </c>
      <c r="B158" s="300"/>
      <c r="C158" s="301" t="str">
        <f>C1</f>
        <v>TIỀN NHÀ TRỌ THÁNG 6/2020</v>
      </c>
      <c r="D158" s="301"/>
      <c r="E158" s="301"/>
      <c r="F158" s="301"/>
      <c r="G158" s="301"/>
      <c r="H158" s="301"/>
      <c r="I158" s="301"/>
      <c r="J158" s="38" t="s">
        <v>125</v>
      </c>
      <c r="K158" s="39" t="s">
        <v>69</v>
      </c>
      <c r="L158" s="3" t="s">
        <v>1</v>
      </c>
      <c r="M158" s="4"/>
      <c r="N158" s="5"/>
      <c r="O158" s="6"/>
      <c r="P158" s="6"/>
    </row>
    <row r="159" spans="1:17" ht="24.95" customHeight="1" x14ac:dyDescent="0.3">
      <c r="A159" s="320" t="str">
        <f>A2</f>
        <v>Tiền phòng Tháng 6</v>
      </c>
      <c r="B159" s="322" t="str">
        <f>B2</f>
        <v>Tiền điện Tháng 5</v>
      </c>
      <c r="C159" s="334"/>
      <c r="D159" s="334"/>
      <c r="E159" s="335"/>
      <c r="F159" s="322" t="str">
        <f>F2</f>
        <v>Tiền nước Tháng 5</v>
      </c>
      <c r="G159" s="323"/>
      <c r="H159" s="323"/>
      <c r="I159" s="324"/>
      <c r="J159" s="325" t="str">
        <f>J2</f>
        <v>Thuê bao truyền hình cáp Tháng 5</v>
      </c>
      <c r="K159" s="327" t="str">
        <f>K2</f>
        <v>Số tiền phải đóng (đồng)</v>
      </c>
      <c r="L159" s="308"/>
      <c r="M159" s="11"/>
      <c r="N159" s="12"/>
      <c r="O159" s="12"/>
      <c r="P159" s="12"/>
    </row>
    <row r="160" spans="1:17" ht="39.950000000000003" customHeight="1" x14ac:dyDescent="0.3">
      <c r="A160" s="321"/>
      <c r="B160" s="50" t="s">
        <v>8</v>
      </c>
      <c r="C160" s="50" t="s">
        <v>9</v>
      </c>
      <c r="D160" s="171" t="s">
        <v>10</v>
      </c>
      <c r="E160" s="169" t="s">
        <v>11</v>
      </c>
      <c r="F160" s="50" t="s">
        <v>8</v>
      </c>
      <c r="G160" s="50" t="s">
        <v>9</v>
      </c>
      <c r="H160" s="174" t="s">
        <v>12</v>
      </c>
      <c r="I160" s="168" t="s">
        <v>11</v>
      </c>
      <c r="J160" s="326"/>
      <c r="K160" s="328"/>
      <c r="L160" s="309"/>
      <c r="M160" s="11"/>
      <c r="N160" s="12"/>
      <c r="O160" s="12"/>
      <c r="P160" s="13"/>
    </row>
    <row r="161" spans="1:16" ht="20.100000000000001" customHeight="1" x14ac:dyDescent="0.3">
      <c r="A161" s="111">
        <f>A127</f>
        <v>1300000</v>
      </c>
      <c r="B161" s="112">
        <v>2162</v>
      </c>
      <c r="C161" s="112">
        <v>2349</v>
      </c>
      <c r="D161" s="14">
        <f>C161-B161+C163</f>
        <v>300</v>
      </c>
      <c r="E161" s="41">
        <f>IF(D161&lt;=50,D161*$N$2,(D161-50)*$N$3+50*$N$2)</f>
        <v>1025000</v>
      </c>
      <c r="F161" s="112">
        <v>73</v>
      </c>
      <c r="G161" s="112">
        <v>99</v>
      </c>
      <c r="H161" s="16">
        <f>G161-F161</f>
        <v>26</v>
      </c>
      <c r="I161" s="17">
        <f>H161*$O$4</f>
        <v>390000</v>
      </c>
      <c r="J161" s="17">
        <v>40000</v>
      </c>
      <c r="K161" s="18">
        <f>A161+E161+I161+J161</f>
        <v>2755000</v>
      </c>
      <c r="L161" s="309"/>
      <c r="M161" s="19"/>
      <c r="N161" s="20"/>
      <c r="O161" s="21"/>
      <c r="P161" s="21"/>
    </row>
    <row r="162" spans="1:16" ht="20.100000000000001" customHeight="1" thickBot="1" x14ac:dyDescent="0.35">
      <c r="A162" s="317" t="str">
        <f>A32</f>
        <v xml:space="preserve">C.YẾN: 090.1357.000 Lưu ý: Vui lòng thanh toán trước ngày 01/06/2020 tại địa chỉ nhà số 43A Nguyễn Văn Cự, P.Tân Tạo A, Q.Bình Tân </v>
      </c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7"/>
      <c r="M162" s="22"/>
      <c r="N162" s="298"/>
      <c r="O162" s="298"/>
    </row>
    <row r="163" spans="1:16" ht="19.5" customHeight="1" thickTop="1" thickBot="1" x14ac:dyDescent="0.35">
      <c r="A163" s="8"/>
      <c r="B163" s="58"/>
      <c r="C163" s="58">
        <v>113</v>
      </c>
      <c r="D163" s="58"/>
      <c r="K163" s="27"/>
      <c r="M163" s="101"/>
    </row>
    <row r="164" spans="1:16" ht="31.5" customHeight="1" thickTop="1" thickBot="1" x14ac:dyDescent="0.35">
      <c r="A164" s="59" t="s">
        <v>42</v>
      </c>
      <c r="B164" s="58"/>
      <c r="C164" s="58"/>
      <c r="D164" s="58"/>
      <c r="M164" s="30"/>
    </row>
    <row r="165" spans="1:16" ht="30" customHeight="1" thickTop="1" x14ac:dyDescent="0.3">
      <c r="A165" s="352" t="s">
        <v>43</v>
      </c>
      <c r="B165" s="353"/>
      <c r="C165" s="353"/>
      <c r="D165" s="354"/>
      <c r="E165" s="355" t="s">
        <v>44</v>
      </c>
      <c r="F165" s="357" t="s">
        <v>45</v>
      </c>
      <c r="G165" s="358"/>
      <c r="H165" s="358"/>
      <c r="I165" s="358"/>
      <c r="J165" s="357" t="s">
        <v>46</v>
      </c>
      <c r="K165" s="357" t="s">
        <v>47</v>
      </c>
      <c r="L165" s="357" t="s">
        <v>48</v>
      </c>
      <c r="M165" s="60"/>
    </row>
    <row r="166" spans="1:16" ht="42" customHeight="1" x14ac:dyDescent="0.3">
      <c r="A166" s="61" t="s">
        <v>8</v>
      </c>
      <c r="B166" s="171" t="s">
        <v>9</v>
      </c>
      <c r="C166" s="171" t="s">
        <v>10</v>
      </c>
      <c r="D166" s="62" t="s">
        <v>11</v>
      </c>
      <c r="E166" s="356"/>
      <c r="F166" s="171" t="s">
        <v>8</v>
      </c>
      <c r="G166" s="171" t="s">
        <v>9</v>
      </c>
      <c r="H166" s="174" t="s">
        <v>12</v>
      </c>
      <c r="I166" s="167" t="s">
        <v>11</v>
      </c>
      <c r="J166" s="304"/>
      <c r="K166" s="304"/>
      <c r="L166" s="304"/>
      <c r="M166" s="63"/>
    </row>
    <row r="167" spans="1:16" x14ac:dyDescent="0.3">
      <c r="A167" s="361">
        <f>B4+B11+B18+B25+B31+B38+B45+B52</f>
        <v>32355</v>
      </c>
      <c r="B167" s="361">
        <f>C4+C11+C18+C25+C31+C38+C45+C52</f>
        <v>33240</v>
      </c>
      <c r="C167" s="363">
        <f>B167-A167</f>
        <v>885</v>
      </c>
      <c r="D167" s="365">
        <f>E4+E11+E18+E25+E31+E38+E45+E52</f>
        <v>2921000</v>
      </c>
      <c r="E167" s="361"/>
      <c r="F167" s="171">
        <f>F4+F11+F18+F25+F31+F38+F45+F52</f>
        <v>5940</v>
      </c>
      <c r="G167" s="171">
        <f>+G4+G11+G18+G25+G31+G38+G45+G52</f>
        <v>5987</v>
      </c>
      <c r="H167" s="174">
        <f>G167-F167</f>
        <v>47</v>
      </c>
      <c r="I167" s="64">
        <f>I4+I11+I18+I25+I31+I38+I45+I52</f>
        <v>695000</v>
      </c>
      <c r="J167" s="130">
        <v>1379941</v>
      </c>
      <c r="K167" s="20">
        <v>109000</v>
      </c>
      <c r="L167" s="130">
        <v>359605</v>
      </c>
      <c r="M167" s="60"/>
      <c r="N167" s="8"/>
    </row>
    <row r="168" spans="1:16" ht="19.5" thickBot="1" x14ac:dyDescent="0.35">
      <c r="A168" s="362"/>
      <c r="B168" s="362"/>
      <c r="C168" s="364"/>
      <c r="D168" s="366"/>
      <c r="E168" s="362"/>
      <c r="F168" s="367" t="s">
        <v>49</v>
      </c>
      <c r="G168" s="367"/>
      <c r="H168" s="367"/>
      <c r="I168" s="367"/>
      <c r="J168" s="65">
        <f>D167-J167</f>
        <v>1541059</v>
      </c>
      <c r="K168" s="65"/>
      <c r="L168" s="66">
        <f>I167-L167</f>
        <v>335395</v>
      </c>
      <c r="N168" s="8"/>
    </row>
    <row r="169" spans="1:16" ht="21" thickTop="1" thickBot="1" x14ac:dyDescent="0.35">
      <c r="A169" s="115">
        <v>48495</v>
      </c>
      <c r="B169" s="115">
        <v>49444</v>
      </c>
      <c r="C169" s="118">
        <f>B169-A169</f>
        <v>949</v>
      </c>
      <c r="D169" s="67"/>
      <c r="F169" s="113">
        <v>3293</v>
      </c>
      <c r="G169" s="113">
        <v>3346</v>
      </c>
      <c r="H169" s="117">
        <f>G169-F169</f>
        <v>53</v>
      </c>
      <c r="M169" s="68">
        <f>447663/287</f>
        <v>1559.801393728223</v>
      </c>
      <c r="N169" s="8"/>
    </row>
    <row r="170" spans="1:16" ht="20.25" thickTop="1" thickBot="1" x14ac:dyDescent="0.35">
      <c r="A170" s="59" t="s">
        <v>50</v>
      </c>
      <c r="B170" s="58"/>
      <c r="C170" s="58"/>
      <c r="D170" s="58"/>
      <c r="N170" s="8"/>
    </row>
    <row r="171" spans="1:16" ht="19.5" thickTop="1" x14ac:dyDescent="0.3">
      <c r="A171" s="352" t="s">
        <v>43</v>
      </c>
      <c r="B171" s="353"/>
      <c r="C171" s="353"/>
      <c r="D171" s="354"/>
      <c r="E171" s="355" t="s">
        <v>44</v>
      </c>
      <c r="F171" s="357" t="s">
        <v>45</v>
      </c>
      <c r="G171" s="358"/>
      <c r="H171" s="358"/>
      <c r="I171" s="358"/>
      <c r="J171" s="357" t="s">
        <v>46</v>
      </c>
      <c r="K171" s="357" t="s">
        <v>47</v>
      </c>
      <c r="L171" s="357" t="s">
        <v>48</v>
      </c>
      <c r="M171" s="68"/>
      <c r="N171" s="8"/>
    </row>
    <row r="172" spans="1:16" ht="59.25" x14ac:dyDescent="0.3">
      <c r="A172" s="61" t="s">
        <v>8</v>
      </c>
      <c r="B172" s="171" t="s">
        <v>9</v>
      </c>
      <c r="C172" s="171" t="s">
        <v>10</v>
      </c>
      <c r="D172" s="62" t="s">
        <v>11</v>
      </c>
      <c r="E172" s="356"/>
      <c r="F172" s="171" t="s">
        <v>8</v>
      </c>
      <c r="G172" s="171" t="s">
        <v>9</v>
      </c>
      <c r="H172" s="174" t="s">
        <v>12</v>
      </c>
      <c r="I172" s="167" t="s">
        <v>11</v>
      </c>
      <c r="J172" s="304"/>
      <c r="K172" s="304"/>
      <c r="L172" s="304"/>
      <c r="M172" s="68"/>
      <c r="N172" s="8"/>
    </row>
    <row r="173" spans="1:16" x14ac:dyDescent="0.3">
      <c r="A173" s="368">
        <f>B58+B65+B72+B79+B85+B92+B99+B106+B113</f>
        <v>77169</v>
      </c>
      <c r="B173" s="361">
        <f>+C58+C65+C72+C79+C85+C92+C99+C106+C113</f>
        <v>78241</v>
      </c>
      <c r="C173" s="363">
        <f>B173-A173</f>
        <v>1072</v>
      </c>
      <c r="D173" s="365">
        <f>E58+E65+E72+E79+E85+E92+E99+E106+E113</f>
        <v>3560500</v>
      </c>
      <c r="E173" s="361">
        <f>+J58+J65+J72+J79+J85+J92+J99+J106+J113</f>
        <v>0</v>
      </c>
      <c r="F173" s="171">
        <f>F58+F65+F72+F79+F85+F92+F99+F106+F113</f>
        <v>6265</v>
      </c>
      <c r="G173" s="171">
        <f>G58+G65+G72+G79+G85+G99+G106+G113+G92</f>
        <v>6339</v>
      </c>
      <c r="H173" s="174">
        <f>G173-F173</f>
        <v>74</v>
      </c>
      <c r="I173" s="64">
        <f>I58+I65+I72+I79+I85+I92+I99+I106+I113</f>
        <v>1110000</v>
      </c>
      <c r="J173" s="130">
        <v>1555422</v>
      </c>
      <c r="K173" s="20">
        <f>K167</f>
        <v>109000</v>
      </c>
      <c r="L173" s="130">
        <v>310845</v>
      </c>
      <c r="M173" s="60"/>
      <c r="N173" s="8"/>
    </row>
    <row r="174" spans="1:16" ht="19.5" thickBot="1" x14ac:dyDescent="0.35">
      <c r="A174" s="369"/>
      <c r="B174" s="362"/>
      <c r="C174" s="364"/>
      <c r="D174" s="366"/>
      <c r="E174" s="362"/>
      <c r="F174" s="367" t="s">
        <v>49</v>
      </c>
      <c r="G174" s="367"/>
      <c r="H174" s="367"/>
      <c r="I174" s="367"/>
      <c r="J174" s="65">
        <f>D173-J173</f>
        <v>2005078</v>
      </c>
      <c r="K174" s="65"/>
      <c r="L174" s="66">
        <f>I173-L173</f>
        <v>799155</v>
      </c>
      <c r="N174" s="8"/>
    </row>
    <row r="175" spans="1:16" ht="21" thickTop="1" thickBot="1" x14ac:dyDescent="0.35">
      <c r="A175" s="116">
        <v>52761</v>
      </c>
      <c r="B175" s="116">
        <v>53782</v>
      </c>
      <c r="C175" s="118">
        <f>B175-A175</f>
        <v>1021</v>
      </c>
      <c r="D175" s="106"/>
      <c r="F175" s="113">
        <v>2976</v>
      </c>
      <c r="G175" s="113">
        <v>3019</v>
      </c>
      <c r="H175" s="117">
        <f>G175-F175</f>
        <v>43</v>
      </c>
      <c r="N175" s="8"/>
    </row>
    <row r="176" spans="1:16" ht="20.25" thickTop="1" thickBot="1" x14ac:dyDescent="0.35">
      <c r="A176" s="59" t="s">
        <v>51</v>
      </c>
      <c r="B176" s="69"/>
      <c r="C176" s="58"/>
      <c r="D176" s="58"/>
      <c r="N176" s="8"/>
    </row>
    <row r="177" spans="1:15" ht="19.5" thickTop="1" x14ac:dyDescent="0.3">
      <c r="A177" s="352" t="s">
        <v>43</v>
      </c>
      <c r="B177" s="353"/>
      <c r="C177" s="353"/>
      <c r="D177" s="354"/>
      <c r="E177" s="355" t="s">
        <v>44</v>
      </c>
      <c r="F177" s="357" t="s">
        <v>45</v>
      </c>
      <c r="G177" s="358"/>
      <c r="H177" s="358"/>
      <c r="I177" s="358"/>
      <c r="J177" s="357" t="s">
        <v>46</v>
      </c>
      <c r="K177" s="357" t="s">
        <v>47</v>
      </c>
      <c r="L177" s="357" t="s">
        <v>48</v>
      </c>
      <c r="N177" s="8"/>
    </row>
    <row r="178" spans="1:15" ht="59.25" x14ac:dyDescent="0.3">
      <c r="A178" s="61" t="s">
        <v>8</v>
      </c>
      <c r="B178" s="171" t="s">
        <v>9</v>
      </c>
      <c r="C178" s="171" t="s">
        <v>10</v>
      </c>
      <c r="D178" s="62" t="s">
        <v>11</v>
      </c>
      <c r="E178" s="356"/>
      <c r="F178" s="171" t="s">
        <v>8</v>
      </c>
      <c r="G178" s="171" t="s">
        <v>9</v>
      </c>
      <c r="H178" s="174" t="s">
        <v>12</v>
      </c>
      <c r="I178" s="167" t="s">
        <v>11</v>
      </c>
      <c r="J178" s="304"/>
      <c r="K178" s="304"/>
      <c r="L178" s="304"/>
      <c r="N178" s="8"/>
    </row>
    <row r="179" spans="1:15" x14ac:dyDescent="0.3">
      <c r="A179" s="368">
        <f>B120+B127+B134+B140+B147+B154+B161</f>
        <v>26390</v>
      </c>
      <c r="B179" s="361">
        <f>C120+C127+C134+C140+C147+C154+C161</f>
        <v>27391</v>
      </c>
      <c r="C179" s="363">
        <f>B179-A179</f>
        <v>1001</v>
      </c>
      <c r="D179" s="365">
        <f>E120+E127+E134+E140+E147+E154+E161</f>
        <v>3724000</v>
      </c>
      <c r="E179" s="361">
        <f>J120+J127+J134+J140+J147+J154+J161</f>
        <v>120000</v>
      </c>
      <c r="F179" s="171">
        <f>F120+F127+F134+F140+F147+F154+F161</f>
        <v>4222</v>
      </c>
      <c r="G179" s="171">
        <f>G120+G127+G134+G140+G147+G154+G161</f>
        <v>4311</v>
      </c>
      <c r="H179" s="174">
        <f>G179-F179</f>
        <v>89</v>
      </c>
      <c r="I179" s="64">
        <f>I120+I127+I134+I140+I147+I154+I161</f>
        <v>1335000</v>
      </c>
      <c r="J179" s="130">
        <v>1039322</v>
      </c>
      <c r="K179" s="20">
        <f>K167</f>
        <v>109000</v>
      </c>
      <c r="L179" s="130">
        <v>353510</v>
      </c>
      <c r="M179" s="70"/>
      <c r="N179" s="8"/>
    </row>
    <row r="180" spans="1:15" ht="19.5" thickBot="1" x14ac:dyDescent="0.35">
      <c r="A180" s="369"/>
      <c r="B180" s="362"/>
      <c r="C180" s="364"/>
      <c r="D180" s="366"/>
      <c r="E180" s="362"/>
      <c r="F180" s="372" t="s">
        <v>49</v>
      </c>
      <c r="G180" s="373"/>
      <c r="H180" s="373"/>
      <c r="I180" s="71">
        <f>I179-L180</f>
        <v>353510</v>
      </c>
      <c r="J180" s="65">
        <f>D179-J179</f>
        <v>2684678</v>
      </c>
      <c r="K180" s="65"/>
      <c r="L180" s="66">
        <f>I179-L179</f>
        <v>981490</v>
      </c>
      <c r="N180" s="8"/>
    </row>
    <row r="181" spans="1:15" ht="21" thickTop="1" thickBot="1" x14ac:dyDescent="0.35">
      <c r="A181" s="115">
        <v>217</v>
      </c>
      <c r="B181" s="115">
        <v>30828</v>
      </c>
      <c r="C181" s="118">
        <f>B181-A181</f>
        <v>30611</v>
      </c>
      <c r="D181" s="67"/>
      <c r="E181" s="72"/>
      <c r="F181" s="113">
        <v>1904</v>
      </c>
      <c r="G181" s="113">
        <v>1991</v>
      </c>
      <c r="H181" s="73">
        <f>G181-F181</f>
        <v>87</v>
      </c>
      <c r="I181" s="74"/>
      <c r="N181" s="8"/>
    </row>
    <row r="182" spans="1:15" ht="20.25" thickTop="1" thickBot="1" x14ac:dyDescent="0.35">
      <c r="A182" s="370" t="s">
        <v>52</v>
      </c>
      <c r="B182" s="371"/>
      <c r="C182" s="58"/>
      <c r="D182" s="58"/>
      <c r="N182" s="8"/>
    </row>
    <row r="183" spans="1:15" ht="19.5" thickTop="1" x14ac:dyDescent="0.3">
      <c r="A183" s="352" t="s">
        <v>43</v>
      </c>
      <c r="B183" s="353"/>
      <c r="C183" s="353"/>
      <c r="D183" s="354"/>
      <c r="E183" s="355" t="s">
        <v>44</v>
      </c>
      <c r="F183" s="357" t="s">
        <v>45</v>
      </c>
      <c r="G183" s="357"/>
      <c r="H183" s="357"/>
      <c r="I183" s="357"/>
      <c r="J183" s="357" t="s">
        <v>46</v>
      </c>
      <c r="K183" s="357" t="s">
        <v>47</v>
      </c>
      <c r="L183" s="357" t="s">
        <v>53</v>
      </c>
      <c r="M183" s="390" t="s">
        <v>54</v>
      </c>
    </row>
    <row r="184" spans="1:15" ht="59.25" x14ac:dyDescent="0.3">
      <c r="A184" s="61" t="s">
        <v>8</v>
      </c>
      <c r="B184" s="171" t="s">
        <v>9</v>
      </c>
      <c r="C184" s="171" t="s">
        <v>10</v>
      </c>
      <c r="D184" s="62" t="s">
        <v>11</v>
      </c>
      <c r="E184" s="307"/>
      <c r="F184" s="171" t="s">
        <v>8</v>
      </c>
      <c r="G184" s="171" t="s">
        <v>9</v>
      </c>
      <c r="H184" s="174" t="s">
        <v>12</v>
      </c>
      <c r="I184" s="167" t="s">
        <v>11</v>
      </c>
      <c r="J184" s="305"/>
      <c r="K184" s="305"/>
      <c r="L184" s="304"/>
      <c r="M184" s="390"/>
      <c r="N184" s="31">
        <f>J185+L185</f>
        <v>4998645</v>
      </c>
      <c r="O184" s="75">
        <f>N184+N186</f>
        <v>4998645</v>
      </c>
    </row>
    <row r="185" spans="1:15" ht="20.25" thickBot="1" x14ac:dyDescent="0.4">
      <c r="A185" s="375">
        <f>A167+A173+A179</f>
        <v>135914</v>
      </c>
      <c r="B185" s="363">
        <f>B167+B173+B179</f>
        <v>138872</v>
      </c>
      <c r="C185" s="363">
        <f>B185-A185</f>
        <v>2958</v>
      </c>
      <c r="D185" s="379">
        <f>D167+D173+D179</f>
        <v>10205500</v>
      </c>
      <c r="E185" s="382">
        <f>E167+E173+E179</f>
        <v>120000</v>
      </c>
      <c r="F185" s="76">
        <f>F167+F173+F179</f>
        <v>16427</v>
      </c>
      <c r="G185" s="76">
        <f>G167+G173+G179</f>
        <v>16637</v>
      </c>
      <c r="H185" s="174">
        <f>G185-F185</f>
        <v>210</v>
      </c>
      <c r="I185" s="77">
        <f>I167+I173+I179</f>
        <v>3140000</v>
      </c>
      <c r="J185" s="130">
        <f>J167+J173+J179</f>
        <v>3974685</v>
      </c>
      <c r="K185" s="172">
        <v>120000</v>
      </c>
      <c r="L185" s="78">
        <f>L173+L167+L179</f>
        <v>1023960</v>
      </c>
      <c r="M185" s="79" t="s">
        <v>55</v>
      </c>
      <c r="N185" s="80"/>
    </row>
    <row r="186" spans="1:15" ht="19.5" x14ac:dyDescent="0.35">
      <c r="A186" s="376"/>
      <c r="B186" s="378"/>
      <c r="C186" s="378"/>
      <c r="D186" s="380"/>
      <c r="E186" s="383"/>
      <c r="F186" s="385" t="s">
        <v>49</v>
      </c>
      <c r="G186" s="386"/>
      <c r="H186" s="386"/>
      <c r="I186" s="386"/>
      <c r="J186" s="129">
        <f>D185-J185</f>
        <v>6230815</v>
      </c>
      <c r="K186" s="81">
        <f>E185-K185</f>
        <v>0</v>
      </c>
      <c r="L186" s="82">
        <f>I185-L185</f>
        <v>2116040</v>
      </c>
      <c r="M186" s="79" t="s">
        <v>56</v>
      </c>
      <c r="N186" s="80"/>
    </row>
    <row r="187" spans="1:15" ht="19.5" x14ac:dyDescent="0.35">
      <c r="A187" s="376"/>
      <c r="B187" s="378"/>
      <c r="C187" s="378"/>
      <c r="D187" s="380"/>
      <c r="E187" s="383"/>
      <c r="F187" s="387" t="s">
        <v>57</v>
      </c>
      <c r="G187" s="388"/>
      <c r="H187" s="388"/>
      <c r="I187" s="388"/>
      <c r="J187" s="397">
        <f>A4+A11+A18+A25+A31+A38+A45+A52+A58+A65+A72+A79+A85+A92+A99+A106+A113+A120+A127+A134+A140+A147+A154+A161</f>
        <v>39200000</v>
      </c>
      <c r="K187" s="398"/>
      <c r="L187" s="399"/>
      <c r="M187" s="79"/>
      <c r="N187" s="80"/>
    </row>
    <row r="188" spans="1:15" ht="20.25" thickBot="1" x14ac:dyDescent="0.4">
      <c r="A188" s="377"/>
      <c r="B188" s="364"/>
      <c r="C188" s="364"/>
      <c r="D188" s="381"/>
      <c r="E188" s="384"/>
      <c r="F188" s="389" t="s">
        <v>58</v>
      </c>
      <c r="G188" s="367"/>
      <c r="H188" s="367"/>
      <c r="I188" s="367"/>
      <c r="J188" s="394">
        <f>J187+J186+K186+L186</f>
        <v>47546855</v>
      </c>
      <c r="K188" s="395"/>
      <c r="L188" s="396"/>
      <c r="M188" s="79" t="s">
        <v>59</v>
      </c>
      <c r="N188" s="80">
        <v>33000000</v>
      </c>
    </row>
    <row r="189" spans="1:15" ht="20.25" thickTop="1" x14ac:dyDescent="0.35">
      <c r="A189" s="83" t="s">
        <v>60</v>
      </c>
      <c r="B189" s="115">
        <f>B181+B175+B169</f>
        <v>134054</v>
      </c>
      <c r="C189" s="115">
        <f>B189-(B179+B173+B167)</f>
        <v>-4818</v>
      </c>
      <c r="D189" s="84"/>
      <c r="E189" s="84"/>
      <c r="F189" s="58"/>
      <c r="G189" s="58"/>
      <c r="H189" s="85"/>
      <c r="I189" s="85"/>
      <c r="J189" s="86"/>
      <c r="K189" s="87" t="str">
        <f>K190</f>
        <v xml:space="preserve">Dư tiền phòng: </v>
      </c>
      <c r="L189" s="86">
        <f>L190+L191+L192</f>
        <v>14546855</v>
      </c>
      <c r="M189" s="79"/>
      <c r="N189" s="80"/>
    </row>
    <row r="190" spans="1:15" ht="39" customHeight="1" x14ac:dyDescent="0.3">
      <c r="A190" s="88" t="s">
        <v>61</v>
      </c>
      <c r="B190" s="89">
        <f>J185/L185</f>
        <v>3.8816799484354858</v>
      </c>
      <c r="C190" s="90" t="s">
        <v>62</v>
      </c>
      <c r="D190" s="90"/>
      <c r="K190" s="83" t="s">
        <v>134</v>
      </c>
      <c r="L190" s="91">
        <f>J187-N190</f>
        <v>6200000</v>
      </c>
      <c r="M190" s="92" t="s">
        <v>63</v>
      </c>
      <c r="N190" s="93">
        <f>SUM(N185:N188)</f>
        <v>33000000</v>
      </c>
    </row>
    <row r="191" spans="1:15" ht="19.5" x14ac:dyDescent="0.35">
      <c r="A191" s="23" t="s">
        <v>64</v>
      </c>
      <c r="B191" s="94">
        <f>B185-A185</f>
        <v>2958</v>
      </c>
      <c r="K191" s="83" t="s">
        <v>150</v>
      </c>
      <c r="L191" s="95">
        <f>J186</f>
        <v>6230815</v>
      </c>
      <c r="M191" s="79"/>
      <c r="N191" s="80"/>
    </row>
    <row r="192" spans="1:15" ht="19.5" x14ac:dyDescent="0.3">
      <c r="A192" s="23" t="s">
        <v>65</v>
      </c>
      <c r="B192" s="96">
        <f>L185</f>
        <v>1023960</v>
      </c>
      <c r="K192" s="83" t="s">
        <v>151</v>
      </c>
      <c r="L192" s="95">
        <f>L186</f>
        <v>2116040</v>
      </c>
    </row>
    <row r="193" spans="1:15" ht="19.5" x14ac:dyDescent="0.3">
      <c r="J193" s="23">
        <v>2019</v>
      </c>
      <c r="K193" s="23" t="s">
        <v>130</v>
      </c>
      <c r="L193" s="83">
        <v>3</v>
      </c>
      <c r="M193" s="95">
        <v>12</v>
      </c>
      <c r="N193" s="128">
        <f>M193-L193</f>
        <v>9</v>
      </c>
      <c r="O193" s="31">
        <f>N193*1300000</f>
        <v>11700000</v>
      </c>
    </row>
    <row r="194" spans="1:15" x14ac:dyDescent="0.3">
      <c r="A194" s="403" t="s">
        <v>129</v>
      </c>
      <c r="B194" s="403"/>
      <c r="C194" s="403"/>
      <c r="D194" s="57"/>
      <c r="J194" s="23">
        <v>2020</v>
      </c>
      <c r="K194" s="23">
        <v>1</v>
      </c>
      <c r="L194" s="131">
        <v>10000000</v>
      </c>
      <c r="M194" s="132">
        <f>L194-3000000</f>
        <v>7000000</v>
      </c>
      <c r="N194" s="57"/>
      <c r="O194" s="31"/>
    </row>
    <row r="195" spans="1:15" x14ac:dyDescent="0.3">
      <c r="A195" s="23" t="s">
        <v>126</v>
      </c>
      <c r="B195" s="131">
        <v>10000000</v>
      </c>
      <c r="C195" s="132">
        <f>B195-E195-E196-E197-E198-E199-E200-E201</f>
        <v>2050000</v>
      </c>
      <c r="D195" s="57" t="s">
        <v>127</v>
      </c>
      <c r="E195" s="151">
        <v>1102500</v>
      </c>
      <c r="K195" s="23">
        <v>2</v>
      </c>
      <c r="L195" s="132">
        <f>M194-1300000</f>
        <v>5700000</v>
      </c>
    </row>
    <row r="196" spans="1:15" x14ac:dyDescent="0.3">
      <c r="B196" s="23"/>
      <c r="C196" s="72"/>
      <c r="D196" s="57" t="s">
        <v>128</v>
      </c>
      <c r="E196" s="151">
        <v>1055000</v>
      </c>
      <c r="K196" s="23">
        <v>3</v>
      </c>
      <c r="L196" s="132">
        <f>L195-1300000</f>
        <v>4400000</v>
      </c>
    </row>
    <row r="197" spans="1:15" x14ac:dyDescent="0.3">
      <c r="C197" s="72"/>
      <c r="D197" s="113" t="s">
        <v>139</v>
      </c>
      <c r="E197" s="151">
        <v>1000000</v>
      </c>
      <c r="K197" s="23">
        <v>4</v>
      </c>
      <c r="L197" s="132">
        <f>L196-1300000</f>
        <v>3100000</v>
      </c>
    </row>
    <row r="198" spans="1:15" x14ac:dyDescent="0.3">
      <c r="D198" s="113" t="s">
        <v>140</v>
      </c>
      <c r="E198" s="151">
        <v>1372500</v>
      </c>
      <c r="L198" s="132"/>
    </row>
    <row r="199" spans="1:15" x14ac:dyDescent="0.3">
      <c r="D199" s="113" t="s">
        <v>141</v>
      </c>
      <c r="E199" s="151">
        <v>1000000</v>
      </c>
    </row>
    <row r="200" spans="1:15" x14ac:dyDescent="0.3">
      <c r="D200" s="113" t="s">
        <v>148</v>
      </c>
      <c r="E200" s="151">
        <v>1420000</v>
      </c>
    </row>
    <row r="201" spans="1:15" x14ac:dyDescent="0.3">
      <c r="D201" s="113" t="s">
        <v>149</v>
      </c>
      <c r="E201" s="151">
        <v>1000000</v>
      </c>
    </row>
  </sheetData>
  <mergeCells count="290">
    <mergeCell ref="F188:I188"/>
    <mergeCell ref="J188:L188"/>
    <mergeCell ref="A194:C194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01"/>
  <sheetViews>
    <sheetView topLeftCell="A169" zoomScale="75" zoomScaleNormal="100" zoomScaleSheetLayoutView="91" zoomScalePageLayoutView="75" workbookViewId="0">
      <selection activeCell="H204" sqref="H204"/>
    </sheetView>
  </sheetViews>
  <sheetFormatPr defaultColWidth="9.140625" defaultRowHeight="18.75" x14ac:dyDescent="0.3"/>
  <cols>
    <col min="1" max="1" width="14.28515625" style="23" customWidth="1"/>
    <col min="2" max="2" width="13.85546875" style="113" customWidth="1"/>
    <col min="3" max="3" width="15.28515625" style="113" customWidth="1"/>
    <col min="4" max="4" width="12.7109375" style="113" customWidth="1"/>
    <col min="5" max="5" width="18.85546875" style="157" customWidth="1"/>
    <col min="6" max="7" width="9.7109375" style="113" customWidth="1"/>
    <col min="8" max="8" width="11.28515625" style="44" customWidth="1"/>
    <col min="9" max="9" width="13.85546875" style="23" customWidth="1"/>
    <col min="10" max="10" width="16.42578125" style="23" customWidth="1"/>
    <col min="11" max="11" width="16.85546875" style="23" customWidth="1"/>
    <col min="12" max="12" width="20.5703125" style="157" customWidth="1"/>
    <col min="13" max="13" width="25.28515625" style="57" customWidth="1"/>
    <col min="14" max="14" width="18" style="31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99" t="s">
        <v>0</v>
      </c>
      <c r="B1" s="300"/>
      <c r="C1" s="301" t="s">
        <v>145</v>
      </c>
      <c r="D1" s="301"/>
      <c r="E1" s="301"/>
      <c r="F1" s="301"/>
      <c r="G1" s="301"/>
      <c r="H1" s="301"/>
      <c r="I1" s="301"/>
      <c r="J1" s="1"/>
      <c r="K1" s="2"/>
      <c r="L1" s="3" t="s">
        <v>72</v>
      </c>
      <c r="M1" s="4" t="s">
        <v>2</v>
      </c>
      <c r="N1" s="5" t="s">
        <v>3</v>
      </c>
      <c r="O1" s="6" t="s">
        <v>4</v>
      </c>
      <c r="P1" s="6" t="s">
        <v>5</v>
      </c>
      <c r="Q1" s="7" t="s">
        <v>6</v>
      </c>
    </row>
    <row r="2" spans="1:17" ht="24.95" customHeight="1" x14ac:dyDescent="0.3">
      <c r="A2" s="302" t="s">
        <v>94</v>
      </c>
      <c r="B2" s="303" t="s">
        <v>95</v>
      </c>
      <c r="C2" s="304"/>
      <c r="D2" s="304"/>
      <c r="E2" s="304"/>
      <c r="F2" s="303" t="s">
        <v>96</v>
      </c>
      <c r="G2" s="303"/>
      <c r="H2" s="303"/>
      <c r="I2" s="303"/>
      <c r="J2" s="303" t="s">
        <v>97</v>
      </c>
      <c r="K2" s="307" t="s">
        <v>7</v>
      </c>
      <c r="L2" s="308">
        <f>K4+K11</f>
        <v>995000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2"/>
      <c r="B3" s="162" t="s">
        <v>8</v>
      </c>
      <c r="C3" s="162" t="s">
        <v>9</v>
      </c>
      <c r="D3" s="162" t="s">
        <v>10</v>
      </c>
      <c r="E3" s="160" t="s">
        <v>11</v>
      </c>
      <c r="F3" s="162" t="s">
        <v>8</v>
      </c>
      <c r="G3" s="162" t="s">
        <v>9</v>
      </c>
      <c r="H3" s="159" t="s">
        <v>12</v>
      </c>
      <c r="I3" s="160" t="s">
        <v>11</v>
      </c>
      <c r="J3" s="303"/>
      <c r="K3" s="307"/>
      <c r="L3" s="309"/>
      <c r="M3" s="11">
        <v>30000</v>
      </c>
      <c r="N3" s="10">
        <v>3500</v>
      </c>
      <c r="O3" s="12">
        <v>100000</v>
      </c>
      <c r="P3" s="13">
        <f>(M3+N3+O3)-K4</f>
        <v>-811500</v>
      </c>
    </row>
    <row r="4" spans="1:17" ht="20.100000000000001" customHeight="1" x14ac:dyDescent="0.3">
      <c r="A4" s="111"/>
      <c r="B4" s="112">
        <v>5506</v>
      </c>
      <c r="C4" s="112">
        <v>5848</v>
      </c>
      <c r="D4" s="113">
        <f>C4-B4</f>
        <v>342</v>
      </c>
      <c r="E4" s="15">
        <f>D4*2500</f>
        <v>855000</v>
      </c>
      <c r="F4" s="112">
        <v>586</v>
      </c>
      <c r="G4" s="112">
        <v>595</v>
      </c>
      <c r="H4" s="16">
        <f>G4-F4</f>
        <v>9</v>
      </c>
      <c r="I4" s="17">
        <f>H4*10000</f>
        <v>90000</v>
      </c>
      <c r="J4" s="17"/>
      <c r="K4" s="18">
        <f>E4+I4</f>
        <v>945000</v>
      </c>
      <c r="L4" s="309"/>
      <c r="M4" s="19">
        <v>23</v>
      </c>
      <c r="N4" s="20"/>
      <c r="O4" s="10">
        <v>15000</v>
      </c>
      <c r="P4" s="21"/>
    </row>
    <row r="5" spans="1:17" ht="28.5" customHeight="1" thickBot="1" x14ac:dyDescent="0.35">
      <c r="A5" s="310"/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2"/>
      <c r="M5" s="22"/>
      <c r="N5" s="298"/>
      <c r="O5" s="298"/>
    </row>
    <row r="6" spans="1:17" ht="13.5" customHeight="1" thickTop="1" x14ac:dyDescent="0.3">
      <c r="E6" s="24"/>
      <c r="F6" s="25"/>
      <c r="H6" s="26"/>
      <c r="J6" s="27"/>
      <c r="K6" s="28"/>
      <c r="L6" s="29"/>
      <c r="M6" s="30"/>
    </row>
    <row r="7" spans="1:17" ht="24.95" customHeight="1" thickBot="1" x14ac:dyDescent="0.35">
      <c r="A7" s="32"/>
      <c r="B7" s="33"/>
      <c r="C7" s="33"/>
      <c r="D7" s="33"/>
      <c r="E7" s="34"/>
      <c r="F7" s="33"/>
      <c r="G7" s="33"/>
      <c r="H7" s="35"/>
      <c r="I7" s="32"/>
      <c r="J7" s="32"/>
      <c r="K7" s="36"/>
      <c r="L7" s="37"/>
      <c r="M7" s="30"/>
    </row>
    <row r="8" spans="1:17" ht="30" customHeight="1" thickTop="1" x14ac:dyDescent="0.3">
      <c r="A8" s="299" t="s">
        <v>13</v>
      </c>
      <c r="B8" s="300"/>
      <c r="C8" s="301" t="str">
        <f>C1</f>
        <v>TIỀN NHÀ TRỌ THÁNG 5/2020</v>
      </c>
      <c r="D8" s="301"/>
      <c r="E8" s="301"/>
      <c r="F8" s="301"/>
      <c r="G8" s="301"/>
      <c r="H8" s="301"/>
      <c r="I8" s="301"/>
      <c r="J8" s="38"/>
      <c r="K8" s="39"/>
      <c r="L8" s="3" t="s">
        <v>1</v>
      </c>
      <c r="M8" s="4"/>
      <c r="N8" s="5"/>
      <c r="O8" s="6"/>
      <c r="P8" s="6"/>
    </row>
    <row r="9" spans="1:17" ht="24.95" customHeight="1" x14ac:dyDescent="0.3">
      <c r="A9" s="302" t="str">
        <f>A2</f>
        <v>Tiền phòng Tháng 5</v>
      </c>
      <c r="B9" s="303" t="str">
        <f>B2</f>
        <v>Tiền điện Tháng 4</v>
      </c>
      <c r="C9" s="304"/>
      <c r="D9" s="304"/>
      <c r="E9" s="304"/>
      <c r="F9" s="303" t="str">
        <f>F2</f>
        <v>Tiền nước Tháng 4</v>
      </c>
      <c r="G9" s="303"/>
      <c r="H9" s="303"/>
      <c r="I9" s="303"/>
      <c r="J9" s="303" t="str">
        <f>J2</f>
        <v>Thuê bao truyền hình cáp Tháng 4</v>
      </c>
      <c r="K9" s="305" t="str">
        <f>K2</f>
        <v>Số tiền phải đóng (đồng)</v>
      </c>
      <c r="L9" s="309"/>
      <c r="M9" s="40"/>
      <c r="N9" s="12"/>
      <c r="O9" s="12"/>
      <c r="P9" s="12"/>
    </row>
    <row r="10" spans="1:17" ht="39.950000000000003" customHeight="1" x14ac:dyDescent="0.3">
      <c r="A10" s="302"/>
      <c r="B10" s="162" t="s">
        <v>8</v>
      </c>
      <c r="C10" s="162" t="s">
        <v>9</v>
      </c>
      <c r="D10" s="162" t="s">
        <v>10</v>
      </c>
      <c r="E10" s="160" t="s">
        <v>11</v>
      </c>
      <c r="F10" s="162" t="s">
        <v>8</v>
      </c>
      <c r="G10" s="162" t="s">
        <v>9</v>
      </c>
      <c r="H10" s="159" t="s">
        <v>12</v>
      </c>
      <c r="I10" s="161" t="s">
        <v>11</v>
      </c>
      <c r="J10" s="303"/>
      <c r="K10" s="305"/>
      <c r="L10" s="309"/>
      <c r="M10" s="40"/>
      <c r="N10" s="12"/>
      <c r="O10" s="12"/>
      <c r="P10" s="13"/>
    </row>
    <row r="11" spans="1:17" ht="20.100000000000001" customHeight="1" x14ac:dyDescent="0.3">
      <c r="A11" s="111">
        <f>A4</f>
        <v>0</v>
      </c>
      <c r="B11" s="112"/>
      <c r="C11" s="112"/>
      <c r="D11" s="14">
        <f>C11-B11</f>
        <v>0</v>
      </c>
      <c r="E11" s="41">
        <f>IF(D11&lt;=50,D11*$N$2,(D11-50)*$N$3+50*$N$2)</f>
        <v>0</v>
      </c>
      <c r="F11" s="112">
        <v>708</v>
      </c>
      <c r="G11" s="112">
        <v>713</v>
      </c>
      <c r="H11" s="16">
        <f>G11-F11</f>
        <v>5</v>
      </c>
      <c r="I11" s="17">
        <f>H11*10000</f>
        <v>50000</v>
      </c>
      <c r="J11" s="17">
        <v>0</v>
      </c>
      <c r="K11" s="18">
        <f>A11+E11+I11+J11</f>
        <v>50000</v>
      </c>
      <c r="L11" s="309"/>
      <c r="M11" s="19"/>
      <c r="N11" s="20"/>
      <c r="O11" s="21"/>
      <c r="P11" s="21"/>
    </row>
    <row r="12" spans="1:17" s="43" customFormat="1" ht="20.100000000000001" customHeight="1" thickBot="1" x14ac:dyDescent="0.3">
      <c r="A12" s="404"/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6"/>
      <c r="M12" s="42"/>
      <c r="N12" s="316"/>
      <c r="O12" s="316"/>
    </row>
    <row r="13" spans="1:17" ht="24.95" customHeight="1" thickTop="1" x14ac:dyDescent="0.3">
      <c r="M13" s="30"/>
    </row>
    <row r="14" spans="1:17" ht="16.5" customHeight="1" thickBot="1" x14ac:dyDescent="0.35">
      <c r="A14" s="32"/>
      <c r="B14" s="33"/>
      <c r="C14" s="33"/>
      <c r="D14" s="33"/>
      <c r="E14" s="34"/>
      <c r="F14" s="33"/>
      <c r="G14" s="33"/>
      <c r="H14" s="35"/>
      <c r="I14" s="32"/>
      <c r="J14" s="32" t="s">
        <v>69</v>
      </c>
      <c r="K14" s="32"/>
      <c r="L14" s="34"/>
      <c r="M14" s="30"/>
    </row>
    <row r="15" spans="1:17" ht="30" customHeight="1" thickTop="1" x14ac:dyDescent="0.3">
      <c r="A15" s="299" t="s">
        <v>14</v>
      </c>
      <c r="B15" s="300"/>
      <c r="C15" s="301" t="str">
        <f>C1</f>
        <v>TIỀN NHÀ TRỌ THÁNG 5/2020</v>
      </c>
      <c r="D15" s="301"/>
      <c r="E15" s="301"/>
      <c r="F15" s="301"/>
      <c r="G15" s="301"/>
      <c r="H15" s="301"/>
      <c r="I15" s="301"/>
      <c r="J15" s="38" t="s">
        <v>131</v>
      </c>
      <c r="K15" s="39" t="s">
        <v>119</v>
      </c>
      <c r="L15" s="3" t="s">
        <v>1</v>
      </c>
      <c r="M15" s="4"/>
      <c r="N15" s="5"/>
      <c r="O15" s="6"/>
      <c r="P15" s="6"/>
    </row>
    <row r="16" spans="1:17" ht="24.95" customHeight="1" x14ac:dyDescent="0.3">
      <c r="A16" s="302" t="str">
        <f>A2</f>
        <v>Tiền phòng Tháng 5</v>
      </c>
      <c r="B16" s="303" t="str">
        <f>B2</f>
        <v>Tiền điện Tháng 4</v>
      </c>
      <c r="C16" s="304"/>
      <c r="D16" s="304"/>
      <c r="E16" s="304"/>
      <c r="F16" s="303" t="str">
        <f>F2</f>
        <v>Tiền nước Tháng 4</v>
      </c>
      <c r="G16" s="303"/>
      <c r="H16" s="303"/>
      <c r="I16" s="303"/>
      <c r="J16" s="303" t="str">
        <f>J2</f>
        <v>Thuê bao truyền hình cáp Tháng 4</v>
      </c>
      <c r="K16" s="305" t="str">
        <f>K2</f>
        <v>Số tiền phải đóng (đồng)</v>
      </c>
      <c r="L16" s="308"/>
      <c r="M16" s="40"/>
      <c r="N16" s="12"/>
      <c r="O16" s="12"/>
      <c r="P16" s="12"/>
    </row>
    <row r="17" spans="1:16" ht="59.25" x14ac:dyDescent="0.3">
      <c r="A17" s="302"/>
      <c r="B17" s="162" t="s">
        <v>87</v>
      </c>
      <c r="C17" s="162" t="s">
        <v>86</v>
      </c>
      <c r="D17" s="162" t="s">
        <v>85</v>
      </c>
      <c r="E17" s="160" t="s">
        <v>11</v>
      </c>
      <c r="F17" s="162" t="s">
        <v>8</v>
      </c>
      <c r="G17" s="162" t="s">
        <v>9</v>
      </c>
      <c r="H17" s="159" t="s">
        <v>12</v>
      </c>
      <c r="I17" s="161" t="s">
        <v>11</v>
      </c>
      <c r="J17" s="303"/>
      <c r="K17" s="305"/>
      <c r="L17" s="309"/>
      <c r="M17" s="40"/>
      <c r="N17" s="12"/>
      <c r="O17" s="12"/>
      <c r="P17" s="13"/>
    </row>
    <row r="18" spans="1:16" x14ac:dyDescent="0.3">
      <c r="A18" s="111">
        <v>1300000</v>
      </c>
      <c r="B18" s="112">
        <v>1721</v>
      </c>
      <c r="C18" s="112">
        <v>2105</v>
      </c>
      <c r="D18" s="14">
        <f>C18-B18</f>
        <v>384</v>
      </c>
      <c r="E18" s="41">
        <f>IF(D18&lt;=50,D18*$N$2,(D18-50)*$N$3+50*$N$2)</f>
        <v>1319000</v>
      </c>
      <c r="F18" s="112">
        <v>744</v>
      </c>
      <c r="G18" s="112">
        <v>754</v>
      </c>
      <c r="H18" s="16">
        <f>G18-F18</f>
        <v>10</v>
      </c>
      <c r="I18" s="17">
        <f>H18*$O$2</f>
        <v>150000</v>
      </c>
      <c r="J18" s="17"/>
      <c r="K18" s="18">
        <f>A18+E18+I18+J18</f>
        <v>2769000</v>
      </c>
      <c r="L18" s="309"/>
      <c r="M18" s="19"/>
      <c r="N18" s="20"/>
      <c r="O18" s="21"/>
      <c r="P18" s="21"/>
    </row>
    <row r="19" spans="1:16" s="43" customFormat="1" ht="20.25" thickBot="1" x14ac:dyDescent="0.35">
      <c r="A19" s="317" t="s">
        <v>146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9"/>
      <c r="M19" s="42"/>
      <c r="N19" s="316"/>
      <c r="O19" s="316"/>
    </row>
    <row r="20" spans="1:16" ht="22.5" customHeight="1" thickTop="1" x14ac:dyDescent="0.3">
      <c r="E20" s="45"/>
      <c r="M20" s="30"/>
    </row>
    <row r="21" spans="1:16" ht="19.5" thickBot="1" x14ac:dyDescent="0.35">
      <c r="A21" s="32"/>
      <c r="B21" s="33"/>
      <c r="C21" s="33"/>
      <c r="D21" s="33"/>
      <c r="E21" s="34"/>
      <c r="F21" s="33"/>
      <c r="G21" s="33"/>
      <c r="H21" s="35"/>
      <c r="I21" s="32"/>
      <c r="J21" s="32"/>
      <c r="K21" s="32"/>
      <c r="L21" s="34"/>
      <c r="M21" s="30"/>
    </row>
    <row r="22" spans="1:16" ht="21" thickTop="1" x14ac:dyDescent="0.3">
      <c r="A22" s="299" t="s">
        <v>15</v>
      </c>
      <c r="B22" s="300"/>
      <c r="C22" s="301" t="str">
        <f>C1</f>
        <v>TIỀN NHÀ TRỌ THÁNG 5/2020</v>
      </c>
      <c r="D22" s="301"/>
      <c r="E22" s="301"/>
      <c r="F22" s="301"/>
      <c r="G22" s="301"/>
      <c r="H22" s="301"/>
      <c r="I22" s="301"/>
      <c r="J22" s="153" t="s">
        <v>69</v>
      </c>
      <c r="K22" s="154" t="s">
        <v>122</v>
      </c>
      <c r="L22" s="3" t="s">
        <v>1</v>
      </c>
      <c r="M22" s="4"/>
      <c r="N22" s="5"/>
      <c r="O22" s="6"/>
      <c r="P22" s="6"/>
    </row>
    <row r="23" spans="1:16" ht="18" customHeight="1" x14ac:dyDescent="0.3">
      <c r="A23" s="320" t="str">
        <f>A2</f>
        <v>Tiền phòng Tháng 5</v>
      </c>
      <c r="B23" s="322" t="str">
        <f>B2</f>
        <v>Tiền điện Tháng 4</v>
      </c>
      <c r="C23" s="323"/>
      <c r="D23" s="323"/>
      <c r="E23" s="324"/>
      <c r="F23" s="322" t="str">
        <f>F2</f>
        <v>Tiền nước Tháng 4</v>
      </c>
      <c r="G23" s="323"/>
      <c r="H23" s="323"/>
      <c r="I23" s="324"/>
      <c r="J23" s="325" t="str">
        <f>J2</f>
        <v>Thuê bao truyền hình cáp Tháng 4</v>
      </c>
      <c r="K23" s="327" t="str">
        <f>K2</f>
        <v>Số tiền phải đóng (đồng)</v>
      </c>
      <c r="L23" s="329"/>
      <c r="M23" s="40"/>
      <c r="N23" s="12"/>
      <c r="O23" s="12"/>
      <c r="P23" s="12"/>
    </row>
    <row r="24" spans="1:16" ht="59.25" x14ac:dyDescent="0.3">
      <c r="A24" s="321"/>
      <c r="B24" s="162" t="s">
        <v>8</v>
      </c>
      <c r="C24" s="162" t="s">
        <v>9</v>
      </c>
      <c r="D24" s="162" t="s">
        <v>10</v>
      </c>
      <c r="E24" s="160" t="s">
        <v>11</v>
      </c>
      <c r="F24" s="162" t="s">
        <v>8</v>
      </c>
      <c r="G24" s="162" t="s">
        <v>9</v>
      </c>
      <c r="H24" s="159" t="s">
        <v>12</v>
      </c>
      <c r="I24" s="161" t="s">
        <v>11</v>
      </c>
      <c r="J24" s="326"/>
      <c r="K24" s="328"/>
      <c r="L24" s="330"/>
      <c r="M24" s="40"/>
      <c r="N24" s="12"/>
      <c r="O24" s="12"/>
      <c r="P24" s="13"/>
    </row>
    <row r="25" spans="1:16" x14ac:dyDescent="0.3">
      <c r="A25" s="111">
        <v>1300000</v>
      </c>
      <c r="B25" s="112">
        <v>5590</v>
      </c>
      <c r="C25" s="112">
        <v>5674</v>
      </c>
      <c r="D25" s="14">
        <f>C25-B25</f>
        <v>84</v>
      </c>
      <c r="E25" s="41">
        <f>IF(D25&lt;=50,D25*$N$2,(D25-50)*$N$3+50*$N$2)</f>
        <v>269000</v>
      </c>
      <c r="F25" s="112">
        <v>822</v>
      </c>
      <c r="G25" s="112">
        <v>824</v>
      </c>
      <c r="H25" s="16">
        <f>G25-F25</f>
        <v>2</v>
      </c>
      <c r="I25" s="17">
        <f>H25*$O$2</f>
        <v>30000</v>
      </c>
      <c r="J25" s="17">
        <v>50000</v>
      </c>
      <c r="K25" s="18">
        <f>A25+E25+I25+J25</f>
        <v>1649000</v>
      </c>
      <c r="L25" s="331"/>
      <c r="M25" s="19"/>
      <c r="N25" s="20"/>
      <c r="O25" s="21"/>
      <c r="P25" s="21"/>
    </row>
    <row r="26" spans="1:16" s="43" customFormat="1" ht="27.75" customHeight="1" thickBot="1" x14ac:dyDescent="0.35">
      <c r="A26" s="317" t="str">
        <f>A19</f>
        <v xml:space="preserve">C.YẾN: 090.1357.000 Lưu ý: Vui lòng thanh toán trước ngày 01/05/2020 tại địa chỉ nhà số 43A Nguyễn Văn Cự, P.Tân Tạo A, Q.Bình Tân 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9"/>
      <c r="M26" s="42"/>
      <c r="N26" s="316"/>
      <c r="O26" s="316"/>
    </row>
    <row r="27" spans="1:16" s="43" customFormat="1" ht="24.75" customHeight="1" thickTop="1" thickBot="1" x14ac:dyDescent="0.3">
      <c r="A27" s="107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5"/>
      <c r="M27" s="42"/>
      <c r="N27" s="164"/>
      <c r="O27" s="164"/>
    </row>
    <row r="28" spans="1:16" ht="21" thickTop="1" x14ac:dyDescent="0.3">
      <c r="A28" s="299" t="s">
        <v>16</v>
      </c>
      <c r="B28" s="300"/>
      <c r="C28" s="301" t="str">
        <f>C1</f>
        <v>TIỀN NHÀ TRỌ THÁNG 5/2020</v>
      </c>
      <c r="D28" s="301"/>
      <c r="E28" s="301"/>
      <c r="F28" s="301"/>
      <c r="G28" s="301"/>
      <c r="H28" s="301"/>
      <c r="I28" s="301"/>
      <c r="J28" s="38" t="s">
        <v>67</v>
      </c>
      <c r="K28" s="39" t="s">
        <v>147</v>
      </c>
      <c r="L28" s="3" t="s">
        <v>1</v>
      </c>
      <c r="M28" s="4"/>
      <c r="N28" s="5"/>
      <c r="O28" s="6"/>
      <c r="P28" s="6"/>
    </row>
    <row r="29" spans="1:16" x14ac:dyDescent="0.3">
      <c r="A29" s="302" t="str">
        <f>A2</f>
        <v>Tiền phòng Tháng 5</v>
      </c>
      <c r="B29" s="303" t="str">
        <f>B2</f>
        <v>Tiền điện Tháng 4</v>
      </c>
      <c r="C29" s="304"/>
      <c r="D29" s="304"/>
      <c r="E29" s="304"/>
      <c r="F29" s="303" t="str">
        <f>F2</f>
        <v>Tiền nước Tháng 4</v>
      </c>
      <c r="G29" s="303"/>
      <c r="H29" s="303"/>
      <c r="I29" s="303"/>
      <c r="J29" s="303" t="str">
        <f>J2</f>
        <v>Thuê bao truyền hình cáp Tháng 4</v>
      </c>
      <c r="K29" s="305" t="str">
        <f>K2</f>
        <v>Số tiền phải đóng (đồng)</v>
      </c>
      <c r="L29" s="308"/>
      <c r="M29" s="40"/>
      <c r="N29" s="12"/>
      <c r="O29" s="12"/>
      <c r="P29" s="12"/>
    </row>
    <row r="30" spans="1:16" ht="59.25" x14ac:dyDescent="0.3">
      <c r="A30" s="302"/>
      <c r="B30" s="162" t="s">
        <v>8</v>
      </c>
      <c r="C30" s="162" t="s">
        <v>9</v>
      </c>
      <c r="D30" s="162" t="s">
        <v>10</v>
      </c>
      <c r="E30" s="160" t="s">
        <v>11</v>
      </c>
      <c r="F30" s="162" t="s">
        <v>8</v>
      </c>
      <c r="G30" s="162" t="s">
        <v>9</v>
      </c>
      <c r="H30" s="159" t="s">
        <v>12</v>
      </c>
      <c r="I30" s="161" t="s">
        <v>11</v>
      </c>
      <c r="J30" s="303"/>
      <c r="K30" s="305"/>
      <c r="L30" s="309"/>
      <c r="M30" s="40"/>
      <c r="N30" s="12"/>
      <c r="O30" s="12"/>
      <c r="P30" s="13"/>
    </row>
    <row r="31" spans="1:16" x14ac:dyDescent="0.3">
      <c r="A31" s="111">
        <v>1300000</v>
      </c>
      <c r="B31" s="112">
        <v>2390</v>
      </c>
      <c r="C31" s="112">
        <v>2420</v>
      </c>
      <c r="D31" s="14">
        <f>C31-B31</f>
        <v>30</v>
      </c>
      <c r="E31" s="41">
        <f>IF(D31&lt;=50,D31*$N$2,(D31-50)*$N$3+50*$N$2)</f>
        <v>90000</v>
      </c>
      <c r="F31" s="112">
        <v>630</v>
      </c>
      <c r="G31" s="112">
        <v>632</v>
      </c>
      <c r="H31" s="16">
        <f>G31-F31</f>
        <v>2</v>
      </c>
      <c r="I31" s="17">
        <f>H31*$O$2</f>
        <v>30000</v>
      </c>
      <c r="J31" s="17"/>
      <c r="K31" s="18">
        <f>A31+E31+I31+J31</f>
        <v>1420000</v>
      </c>
      <c r="L31" s="309"/>
      <c r="M31" s="19"/>
      <c r="N31" s="20"/>
      <c r="O31" s="21"/>
      <c r="P31" s="21"/>
    </row>
    <row r="32" spans="1:16" ht="20.25" thickBot="1" x14ac:dyDescent="0.35">
      <c r="A32" s="313" t="str">
        <f>A19</f>
        <v xml:space="preserve">C.YẾN: 090.1357.000 Lưu ý: Vui lòng thanh toán trước ngày 01/05/2020 tại địa chỉ nhà số 43A Nguyễn Văn Cự, P.Tân Tạo A, Q.Bình Tân 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3"/>
      <c r="M32" s="22"/>
      <c r="N32" s="298"/>
      <c r="O32" s="298"/>
    </row>
    <row r="33" spans="1:17" ht="23.25" customHeight="1" thickTop="1" x14ac:dyDescent="0.3">
      <c r="M33" s="30"/>
    </row>
    <row r="34" spans="1:17" ht="23.25" customHeight="1" thickBot="1" x14ac:dyDescent="0.35">
      <c r="A34" s="32"/>
      <c r="B34" s="33"/>
      <c r="C34" s="33"/>
      <c r="D34" s="33"/>
      <c r="E34" s="34"/>
      <c r="F34" s="33"/>
      <c r="G34" s="33"/>
      <c r="H34" s="35"/>
      <c r="I34" s="32"/>
      <c r="J34" s="32"/>
      <c r="K34" s="32"/>
      <c r="L34" s="34"/>
      <c r="M34" s="30"/>
    </row>
    <row r="35" spans="1:17" ht="30" customHeight="1" thickTop="1" x14ac:dyDescent="0.3">
      <c r="A35" s="299" t="s">
        <v>18</v>
      </c>
      <c r="B35" s="300"/>
      <c r="C35" s="301" t="str">
        <f>C1</f>
        <v>TIỀN NHÀ TRỌ THÁNG 5/2020</v>
      </c>
      <c r="D35" s="301"/>
      <c r="E35" s="301"/>
      <c r="F35" s="301"/>
      <c r="G35" s="301"/>
      <c r="H35" s="301"/>
      <c r="I35" s="301"/>
      <c r="J35" s="38" t="s">
        <v>88</v>
      </c>
      <c r="K35" s="39"/>
      <c r="L35" s="3" t="s">
        <v>1</v>
      </c>
      <c r="M35" s="4"/>
      <c r="N35" s="5"/>
      <c r="O35" s="6"/>
      <c r="P35" s="6"/>
    </row>
    <row r="36" spans="1:17" ht="24.95" customHeight="1" x14ac:dyDescent="0.3">
      <c r="A36" s="302" t="str">
        <f>A2</f>
        <v>Tiền phòng Tháng 5</v>
      </c>
      <c r="B36" s="303" t="str">
        <f>B2</f>
        <v>Tiền điện Tháng 4</v>
      </c>
      <c r="C36" s="304"/>
      <c r="D36" s="304"/>
      <c r="E36" s="304"/>
      <c r="F36" s="303" t="str">
        <f>F2</f>
        <v>Tiền nước Tháng 4</v>
      </c>
      <c r="G36" s="303"/>
      <c r="H36" s="303"/>
      <c r="I36" s="303"/>
      <c r="J36" s="303" t="str">
        <f>J2</f>
        <v>Thuê bao truyền hình cáp Tháng 4</v>
      </c>
      <c r="K36" s="305" t="str">
        <f>K2</f>
        <v>Số tiền phải đóng (đồng)</v>
      </c>
      <c r="L36" s="308">
        <f>I38+E38</f>
        <v>126000</v>
      </c>
      <c r="M36" s="40"/>
      <c r="N36" s="12"/>
      <c r="O36" s="12"/>
      <c r="P36" s="12"/>
    </row>
    <row r="37" spans="1:17" ht="39.950000000000003" customHeight="1" x14ac:dyDescent="0.3">
      <c r="A37" s="302"/>
      <c r="B37" s="162" t="s">
        <v>8</v>
      </c>
      <c r="C37" s="162" t="s">
        <v>9</v>
      </c>
      <c r="D37" s="162" t="s">
        <v>10</v>
      </c>
      <c r="E37" s="160" t="s">
        <v>11</v>
      </c>
      <c r="F37" s="162" t="s">
        <v>8</v>
      </c>
      <c r="G37" s="162" t="s">
        <v>9</v>
      </c>
      <c r="H37" s="159" t="s">
        <v>12</v>
      </c>
      <c r="I37" s="161" t="s">
        <v>11</v>
      </c>
      <c r="J37" s="303"/>
      <c r="K37" s="305"/>
      <c r="L37" s="309"/>
      <c r="M37" s="40"/>
      <c r="N37" s="12"/>
      <c r="O37" s="12"/>
      <c r="P37" s="13"/>
    </row>
    <row r="38" spans="1:17" ht="20.100000000000001" customHeight="1" x14ac:dyDescent="0.3">
      <c r="A38" s="111">
        <f>A31</f>
        <v>1300000</v>
      </c>
      <c r="B38" s="112">
        <v>2616</v>
      </c>
      <c r="C38" s="112">
        <v>2628</v>
      </c>
      <c r="D38" s="14">
        <f>C38-B38</f>
        <v>12</v>
      </c>
      <c r="E38" s="41">
        <f>IF(D38&lt;=50,D38*$N$2,(D38-50)*$N$3+50*$N$2)</f>
        <v>36000</v>
      </c>
      <c r="F38" s="112">
        <v>722</v>
      </c>
      <c r="G38" s="112">
        <v>731</v>
      </c>
      <c r="H38" s="16">
        <f>G38-F38</f>
        <v>9</v>
      </c>
      <c r="I38" s="17">
        <f>H38*10000</f>
        <v>90000</v>
      </c>
      <c r="J38" s="17">
        <v>0</v>
      </c>
      <c r="K38" s="18">
        <f>A38+E38+I38+J38</f>
        <v>1426000</v>
      </c>
      <c r="L38" s="309"/>
      <c r="M38" s="19"/>
      <c r="N38" s="20"/>
      <c r="O38" s="21"/>
      <c r="P38" s="21"/>
    </row>
    <row r="39" spans="1:17" ht="20.100000000000001" customHeight="1" thickBot="1" x14ac:dyDescent="0.35">
      <c r="A39" s="313" t="str">
        <f>A32</f>
        <v xml:space="preserve">C.YẾN: 090.1357.000 Lưu ý: Vui lòng thanh toán trước ngày 01/05/2020 tại địa chỉ nhà số 43A Nguyễn Văn Cự, P.Tân Tạo A, Q.Bình Tân 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3"/>
      <c r="M39" s="22"/>
      <c r="N39" s="298"/>
      <c r="O39" s="298"/>
    </row>
    <row r="40" spans="1:17" ht="15.75" customHeight="1" thickTop="1" x14ac:dyDescent="0.3">
      <c r="L40" s="72"/>
      <c r="M40" s="30"/>
    </row>
    <row r="41" spans="1:17" ht="24.95" customHeight="1" thickBot="1" x14ac:dyDescent="0.35">
      <c r="A41" s="32"/>
      <c r="B41" s="33"/>
      <c r="C41" s="33"/>
      <c r="D41" s="33"/>
      <c r="E41" s="34"/>
      <c r="F41" s="33"/>
      <c r="G41" s="33"/>
      <c r="H41" s="35"/>
      <c r="I41" s="32"/>
      <c r="J41" s="32"/>
      <c r="K41" s="32"/>
      <c r="L41" s="34"/>
      <c r="M41" s="30"/>
    </row>
    <row r="42" spans="1:17" ht="30" customHeight="1" thickTop="1" x14ac:dyDescent="0.3">
      <c r="A42" s="299" t="s">
        <v>19</v>
      </c>
      <c r="B42" s="300"/>
      <c r="C42" s="301" t="str">
        <f>C1</f>
        <v>TIỀN NHÀ TRỌ THÁNG 5/2020</v>
      </c>
      <c r="D42" s="301"/>
      <c r="E42" s="301"/>
      <c r="F42" s="301"/>
      <c r="G42" s="301"/>
      <c r="H42" s="301"/>
      <c r="I42" s="301"/>
      <c r="J42" s="38" t="s">
        <v>71</v>
      </c>
      <c r="K42" s="39">
        <v>1659967075</v>
      </c>
      <c r="L42" s="3" t="s">
        <v>1</v>
      </c>
      <c r="M42" s="46">
        <v>41082</v>
      </c>
      <c r="N42" s="5"/>
      <c r="O42" s="6"/>
      <c r="P42" s="6"/>
      <c r="Q42" s="47"/>
    </row>
    <row r="43" spans="1:17" ht="24.95" customHeight="1" x14ac:dyDescent="0.3">
      <c r="A43" s="302" t="str">
        <f>A2</f>
        <v>Tiền phòng Tháng 5</v>
      </c>
      <c r="B43" s="303" t="str">
        <f>B2</f>
        <v>Tiền điện Tháng 4</v>
      </c>
      <c r="C43" s="304"/>
      <c r="D43" s="304"/>
      <c r="E43" s="304"/>
      <c r="F43" s="303" t="str">
        <f>F2</f>
        <v>Tiền nước Tháng 4</v>
      </c>
      <c r="G43" s="303"/>
      <c r="H43" s="303"/>
      <c r="I43" s="303"/>
      <c r="J43" s="303" t="str">
        <f>J2</f>
        <v>Thuê bao truyền hình cáp Tháng 4</v>
      </c>
      <c r="K43" s="305" t="str">
        <f>K2</f>
        <v>Số tiền phải đóng (đồng)</v>
      </c>
      <c r="L43" s="308"/>
      <c r="M43" s="40"/>
      <c r="N43" s="12"/>
      <c r="O43" s="12"/>
      <c r="P43" s="12"/>
    </row>
    <row r="44" spans="1:17" ht="39.950000000000003" customHeight="1" x14ac:dyDescent="0.3">
      <c r="A44" s="302"/>
      <c r="B44" s="162" t="s">
        <v>8</v>
      </c>
      <c r="C44" s="162" t="s">
        <v>9</v>
      </c>
      <c r="D44" s="162" t="s">
        <v>10</v>
      </c>
      <c r="E44" s="160" t="s">
        <v>11</v>
      </c>
      <c r="F44" s="162" t="s">
        <v>8</v>
      </c>
      <c r="G44" s="162" t="s">
        <v>9</v>
      </c>
      <c r="H44" s="159" t="s">
        <v>12</v>
      </c>
      <c r="I44" s="161" t="s">
        <v>11</v>
      </c>
      <c r="J44" s="303"/>
      <c r="K44" s="305"/>
      <c r="L44" s="309"/>
      <c r="M44" s="40"/>
      <c r="N44" s="12"/>
      <c r="O44" s="12"/>
      <c r="P44" s="13"/>
    </row>
    <row r="45" spans="1:17" ht="20.100000000000001" customHeight="1" x14ac:dyDescent="0.3">
      <c r="A45" s="111">
        <f>A38</f>
        <v>1300000</v>
      </c>
      <c r="B45" s="112">
        <v>5654</v>
      </c>
      <c r="C45" s="112">
        <v>5682</v>
      </c>
      <c r="D45" s="14">
        <f>C45-B45</f>
        <v>28</v>
      </c>
      <c r="E45" s="41">
        <f>IF(D45&lt;=50,D45*$N$2,(D45-50)*$N$3+50*$N$2)</f>
        <v>84000</v>
      </c>
      <c r="F45" s="112">
        <v>815</v>
      </c>
      <c r="G45" s="112">
        <v>822</v>
      </c>
      <c r="H45" s="16">
        <f>G45-F45</f>
        <v>7</v>
      </c>
      <c r="I45" s="17">
        <f>H45*$O$2</f>
        <v>105000</v>
      </c>
      <c r="J45" s="17"/>
      <c r="K45" s="18">
        <f>(A45+E45+I45+J45)</f>
        <v>1489000</v>
      </c>
      <c r="L45" s="309"/>
      <c r="M45" s="19"/>
      <c r="N45" s="20"/>
      <c r="O45" s="21"/>
      <c r="P45" s="21"/>
    </row>
    <row r="46" spans="1:17" ht="20.100000000000001" customHeight="1" thickBot="1" x14ac:dyDescent="0.35">
      <c r="A46" s="313" t="str">
        <f>A32</f>
        <v xml:space="preserve">C.YẾN: 090.1357.000 Lưu ý: Vui lòng thanh toán trước ngày 01/05/2020 tại địa chỉ nhà số 43A Nguyễn Văn Cự, P.Tân Tạo A, Q.Bình Tân 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3"/>
      <c r="M46" s="22"/>
      <c r="N46" s="298"/>
      <c r="O46" s="298"/>
    </row>
    <row r="47" spans="1:17" ht="24" customHeight="1" thickTop="1" x14ac:dyDescent="0.3">
      <c r="M47" s="30"/>
    </row>
    <row r="48" spans="1:17" ht="24.95" customHeight="1" thickBot="1" x14ac:dyDescent="0.35">
      <c r="A48" s="32"/>
      <c r="B48" s="33"/>
      <c r="C48" s="33"/>
      <c r="D48" s="33"/>
      <c r="E48" s="34"/>
      <c r="F48" s="33"/>
      <c r="G48" s="33"/>
      <c r="H48" s="35"/>
      <c r="I48" s="32"/>
      <c r="J48" s="32"/>
      <c r="K48" s="32"/>
      <c r="L48" s="34"/>
      <c r="M48" s="30"/>
    </row>
    <row r="49" spans="1:16" ht="30" customHeight="1" thickTop="1" x14ac:dyDescent="0.3">
      <c r="A49" s="299" t="s">
        <v>20</v>
      </c>
      <c r="B49" s="300"/>
      <c r="C49" s="301" t="str">
        <f>C1</f>
        <v>TIỀN NHÀ TRỌ THÁNG 5/2020</v>
      </c>
      <c r="D49" s="301"/>
      <c r="E49" s="301"/>
      <c r="F49" s="301"/>
      <c r="G49" s="301"/>
      <c r="H49" s="301"/>
      <c r="I49" s="301"/>
      <c r="J49" s="38" t="s">
        <v>123</v>
      </c>
      <c r="K49" s="39" t="s">
        <v>114</v>
      </c>
      <c r="L49" s="3" t="s">
        <v>1</v>
      </c>
      <c r="M49" s="48">
        <v>41091</v>
      </c>
      <c r="N49" s="5"/>
      <c r="O49" s="6"/>
      <c r="P49" s="6"/>
    </row>
    <row r="50" spans="1:16" x14ac:dyDescent="0.3">
      <c r="A50" s="302" t="str">
        <f>A2</f>
        <v>Tiền phòng Tháng 5</v>
      </c>
      <c r="B50" s="303" t="str">
        <f>B2</f>
        <v>Tiền điện Tháng 4</v>
      </c>
      <c r="C50" s="304"/>
      <c r="D50" s="304"/>
      <c r="E50" s="304"/>
      <c r="F50" s="303" t="str">
        <f>F2</f>
        <v>Tiền nước Tháng 4</v>
      </c>
      <c r="G50" s="303"/>
      <c r="H50" s="303"/>
      <c r="I50" s="303"/>
      <c r="J50" s="303" t="str">
        <f>J2</f>
        <v>Thuê bao truyền hình cáp Tháng 4</v>
      </c>
      <c r="K50" s="305" t="str">
        <f>K2</f>
        <v>Số tiền phải đóng (đồng)</v>
      </c>
      <c r="L50" s="308"/>
      <c r="M50" s="40"/>
      <c r="N50" s="12"/>
      <c r="O50" s="12"/>
      <c r="P50" s="12"/>
    </row>
    <row r="51" spans="1:16" ht="59.25" x14ac:dyDescent="0.3">
      <c r="A51" s="302"/>
      <c r="B51" s="162" t="s">
        <v>8</v>
      </c>
      <c r="C51" s="162" t="s">
        <v>9</v>
      </c>
      <c r="D51" s="162" t="s">
        <v>10</v>
      </c>
      <c r="E51" s="160" t="s">
        <v>11</v>
      </c>
      <c r="F51" s="162" t="s">
        <v>8</v>
      </c>
      <c r="G51" s="162" t="s">
        <v>9</v>
      </c>
      <c r="H51" s="159" t="s">
        <v>12</v>
      </c>
      <c r="I51" s="161" t="s">
        <v>11</v>
      </c>
      <c r="J51" s="303"/>
      <c r="K51" s="305"/>
      <c r="L51" s="309"/>
      <c r="M51" s="40"/>
      <c r="N51" s="12"/>
      <c r="O51" s="12"/>
      <c r="P51" s="13"/>
    </row>
    <row r="52" spans="1:16" x14ac:dyDescent="0.3">
      <c r="A52" s="111">
        <f>A45</f>
        <v>1300000</v>
      </c>
      <c r="B52" s="112">
        <v>7822</v>
      </c>
      <c r="C52" s="112">
        <v>7998</v>
      </c>
      <c r="D52" s="14">
        <f>C52-B52</f>
        <v>176</v>
      </c>
      <c r="E52" s="41">
        <f>IF(D52&lt;=50,D52*$N$2,(D52-50)*$N$3+50*$N$2)</f>
        <v>591000</v>
      </c>
      <c r="F52" s="112">
        <v>856</v>
      </c>
      <c r="G52" s="112">
        <v>869</v>
      </c>
      <c r="H52" s="16">
        <f>G52-F52</f>
        <v>13</v>
      </c>
      <c r="I52" s="17">
        <f>H52*$O$2</f>
        <v>195000</v>
      </c>
      <c r="J52" s="17">
        <v>0</v>
      </c>
      <c r="K52" s="18">
        <f>A52+E52+I52+J52</f>
        <v>2086000</v>
      </c>
      <c r="L52" s="309"/>
      <c r="M52" s="19"/>
      <c r="N52" s="20"/>
      <c r="O52" s="21"/>
      <c r="P52" s="21"/>
    </row>
    <row r="53" spans="1:16" ht="22.5" customHeight="1" thickBot="1" x14ac:dyDescent="0.35">
      <c r="A53" s="313" t="str">
        <f>A32</f>
        <v xml:space="preserve">C.YẾN: 090.1357.000 Lưu ý: Vui lòng thanh toán trước ngày 01/05/2020 tại địa chỉ nhà số 43A Nguyễn Văn Cự, P.Tân Tạo A, Q.Bình Tân 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3"/>
      <c r="M53" s="22"/>
      <c r="N53" s="298"/>
      <c r="O53" s="298"/>
    </row>
    <row r="54" spans="1:16" ht="18.75" customHeight="1" thickTop="1" thickBot="1" x14ac:dyDescent="0.35">
      <c r="M54" s="22"/>
      <c r="N54" s="163"/>
      <c r="O54" s="163"/>
    </row>
    <row r="55" spans="1:16" ht="21" thickTop="1" x14ac:dyDescent="0.3">
      <c r="A55" s="299" t="s">
        <v>21</v>
      </c>
      <c r="B55" s="300"/>
      <c r="C55" s="301" t="str">
        <f>C49</f>
        <v>TIỀN NHÀ TRỌ THÁNG 5/2020</v>
      </c>
      <c r="D55" s="301"/>
      <c r="E55" s="301"/>
      <c r="F55" s="301"/>
      <c r="G55" s="301"/>
      <c r="H55" s="301"/>
      <c r="I55" s="301"/>
      <c r="J55" s="38" t="s">
        <v>115</v>
      </c>
      <c r="K55" s="39" t="s">
        <v>69</v>
      </c>
      <c r="L55" s="3" t="s">
        <v>1</v>
      </c>
      <c r="M55" s="48">
        <v>40941</v>
      </c>
      <c r="N55" s="5"/>
      <c r="O55" s="6"/>
      <c r="P55" s="6"/>
    </row>
    <row r="56" spans="1:16" x14ac:dyDescent="0.3">
      <c r="A56" s="302" t="str">
        <f>A2</f>
        <v>Tiền phòng Tháng 5</v>
      </c>
      <c r="B56" s="303" t="str">
        <f>B2</f>
        <v>Tiền điện Tháng 4</v>
      </c>
      <c r="C56" s="304"/>
      <c r="D56" s="304"/>
      <c r="E56" s="304"/>
      <c r="F56" s="303" t="str">
        <f>I3</f>
        <v>Thành tiền</v>
      </c>
      <c r="G56" s="303"/>
      <c r="H56" s="303"/>
      <c r="I56" s="303"/>
      <c r="J56" s="303" t="str">
        <f>J2</f>
        <v>Thuê bao truyền hình cáp Tháng 4</v>
      </c>
      <c r="K56" s="305" t="str">
        <f>K2</f>
        <v>Số tiền phải đóng (đồng)</v>
      </c>
      <c r="L56" s="308"/>
      <c r="M56" s="40"/>
      <c r="N56" s="12"/>
      <c r="O56" s="12"/>
      <c r="P56" s="12"/>
    </row>
    <row r="57" spans="1:16" ht="59.25" x14ac:dyDescent="0.3">
      <c r="A57" s="302"/>
      <c r="B57" s="162" t="s">
        <v>8</v>
      </c>
      <c r="C57" s="162" t="s">
        <v>9</v>
      </c>
      <c r="D57" s="162" t="s">
        <v>10</v>
      </c>
      <c r="E57" s="160" t="s">
        <v>11</v>
      </c>
      <c r="F57" s="162" t="s">
        <v>8</v>
      </c>
      <c r="G57" s="162" t="s">
        <v>9</v>
      </c>
      <c r="H57" s="159" t="s">
        <v>12</v>
      </c>
      <c r="I57" s="161" t="s">
        <v>11</v>
      </c>
      <c r="J57" s="303"/>
      <c r="K57" s="305"/>
      <c r="L57" s="309"/>
      <c r="M57" s="40"/>
      <c r="N57" s="12"/>
      <c r="O57" s="12"/>
      <c r="P57" s="13"/>
    </row>
    <row r="58" spans="1:16" x14ac:dyDescent="0.3">
      <c r="A58" s="111">
        <v>3500000</v>
      </c>
      <c r="B58" s="112">
        <v>7840</v>
      </c>
      <c r="C58" s="112">
        <v>8050</v>
      </c>
      <c r="D58" s="14">
        <f>C58-B58</f>
        <v>210</v>
      </c>
      <c r="E58" s="41">
        <f>IF(D58&lt;=50,D58*$N$2,(D58-50)*$N$3+50*$N$2)</f>
        <v>710000</v>
      </c>
      <c r="F58" s="112">
        <v>850</v>
      </c>
      <c r="G58" s="112">
        <v>888</v>
      </c>
      <c r="H58" s="16">
        <f>G58-F58</f>
        <v>38</v>
      </c>
      <c r="I58" s="17">
        <f>H58*$O$2</f>
        <v>570000</v>
      </c>
      <c r="J58" s="17">
        <v>0</v>
      </c>
      <c r="K58" s="18">
        <f>(A58+E58+I58+J58)</f>
        <v>4780000</v>
      </c>
      <c r="L58" s="309"/>
      <c r="M58" s="19"/>
      <c r="N58" s="20"/>
      <c r="O58" s="21"/>
      <c r="P58" s="21"/>
    </row>
    <row r="59" spans="1:16" ht="20.25" thickBot="1" x14ac:dyDescent="0.35">
      <c r="A59" s="313" t="str">
        <f>A32</f>
        <v xml:space="preserve">C.YẾN: 090.1357.000 Lưu ý: Vui lòng thanh toán trước ngày 01/05/2020 tại địa chỉ nhà số 43A Nguyễn Văn Cự, P.Tân Tạo A, Q.Bình Tân 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3"/>
      <c r="M59" s="97"/>
      <c r="N59" s="98"/>
      <c r="O59" s="98"/>
    </row>
    <row r="60" spans="1:16" ht="19.5" thickTop="1" x14ac:dyDescent="0.3">
      <c r="M60" s="49"/>
    </row>
    <row r="61" spans="1:16" ht="19.5" thickBot="1" x14ac:dyDescent="0.35">
      <c r="A61" s="32"/>
      <c r="B61" s="33"/>
      <c r="C61" s="33"/>
      <c r="D61" s="33"/>
      <c r="E61" s="34"/>
      <c r="F61" s="33"/>
      <c r="G61" s="33"/>
      <c r="H61" s="35"/>
      <c r="I61" s="32"/>
      <c r="J61" s="32"/>
      <c r="K61" s="32"/>
      <c r="L61" s="34"/>
      <c r="M61" s="30"/>
    </row>
    <row r="62" spans="1:16" ht="21" thickTop="1" x14ac:dyDescent="0.3">
      <c r="A62" s="299" t="s">
        <v>22</v>
      </c>
      <c r="B62" s="300"/>
      <c r="C62" s="301" t="str">
        <f>C1</f>
        <v>TIỀN NHÀ TRỌ THÁNG 5/2020</v>
      </c>
      <c r="D62" s="301"/>
      <c r="E62" s="301"/>
      <c r="F62" s="301"/>
      <c r="G62" s="301"/>
      <c r="H62" s="301"/>
      <c r="I62" s="301"/>
      <c r="J62" s="38" t="s">
        <v>144</v>
      </c>
      <c r="K62" s="39" t="s">
        <v>69</v>
      </c>
      <c r="L62" s="3" t="s">
        <v>1</v>
      </c>
      <c r="M62" s="4"/>
      <c r="N62" s="5"/>
      <c r="O62" s="6"/>
      <c r="P62" s="6"/>
    </row>
    <row r="63" spans="1:16" x14ac:dyDescent="0.3">
      <c r="A63" s="320" t="str">
        <f>A2</f>
        <v>Tiền phòng Tháng 5</v>
      </c>
      <c r="B63" s="322" t="str">
        <f>B2</f>
        <v>Tiền điện Tháng 4</v>
      </c>
      <c r="C63" s="334"/>
      <c r="D63" s="334"/>
      <c r="E63" s="335"/>
      <c r="F63" s="322" t="str">
        <f>F2</f>
        <v>Tiền nước Tháng 4</v>
      </c>
      <c r="G63" s="323"/>
      <c r="H63" s="323"/>
      <c r="I63" s="324"/>
      <c r="J63" s="325" t="str">
        <f>J2</f>
        <v>Thuê bao truyền hình cáp Tháng 4</v>
      </c>
      <c r="K63" s="327" t="str">
        <f>K2</f>
        <v>Số tiền phải đóng (đồng)</v>
      </c>
      <c r="L63" s="308"/>
      <c r="M63" s="40"/>
      <c r="N63" s="12"/>
      <c r="O63" s="12"/>
      <c r="P63" s="12"/>
    </row>
    <row r="64" spans="1:16" ht="59.25" x14ac:dyDescent="0.3">
      <c r="A64" s="321"/>
      <c r="B64" s="50" t="s">
        <v>8</v>
      </c>
      <c r="C64" s="50" t="s">
        <v>9</v>
      </c>
      <c r="D64" s="162" t="s">
        <v>10</v>
      </c>
      <c r="E64" s="160" t="s">
        <v>11</v>
      </c>
      <c r="F64" s="50" t="s">
        <v>8</v>
      </c>
      <c r="G64" s="50" t="s">
        <v>9</v>
      </c>
      <c r="H64" s="159" t="s">
        <v>12</v>
      </c>
      <c r="I64" s="161" t="s">
        <v>11</v>
      </c>
      <c r="J64" s="326"/>
      <c r="K64" s="328"/>
      <c r="L64" s="309"/>
      <c r="M64" s="40"/>
      <c r="N64" s="12"/>
      <c r="O64" s="12"/>
      <c r="P64" s="13"/>
    </row>
    <row r="65" spans="1:16" x14ac:dyDescent="0.3">
      <c r="A65" s="111">
        <v>1300000</v>
      </c>
      <c r="B65" s="114">
        <v>8297</v>
      </c>
      <c r="C65" s="114">
        <v>8391</v>
      </c>
      <c r="D65" s="14">
        <f>C65-B65</f>
        <v>94</v>
      </c>
      <c r="E65" s="41">
        <f>IF(D65&lt;=50,D65*$N$2,(D65-50)*$N$3+50*$N$2)</f>
        <v>304000</v>
      </c>
      <c r="F65" s="112">
        <v>768</v>
      </c>
      <c r="G65" s="112">
        <v>772</v>
      </c>
      <c r="H65" s="16">
        <f>G65-F65</f>
        <v>4</v>
      </c>
      <c r="I65" s="17">
        <f>H65*$O$2</f>
        <v>60000</v>
      </c>
      <c r="J65" s="17"/>
      <c r="K65" s="18">
        <f>A65+E65+I65+J65</f>
        <v>1664000</v>
      </c>
      <c r="L65" s="309"/>
      <c r="M65" s="19"/>
      <c r="N65" s="20"/>
      <c r="O65" s="21"/>
      <c r="P65" s="21"/>
    </row>
    <row r="66" spans="1:16" ht="20.25" thickBot="1" x14ac:dyDescent="0.35">
      <c r="A66" s="317" t="str">
        <f>A32</f>
        <v xml:space="preserve">C.YẾN: 090.1357.000 Lưu ý: Vui lòng thanh toán trước ngày 01/05/2020 tại địa chỉ nhà số 43A Nguyễn Văn Cự, P.Tân Tạo A, Q.Bình Tân </v>
      </c>
      <c r="B66" s="336"/>
      <c r="C66" s="336"/>
      <c r="D66" s="336"/>
      <c r="E66" s="336"/>
      <c r="F66" s="336"/>
      <c r="G66" s="336"/>
      <c r="H66" s="336"/>
      <c r="I66" s="336"/>
      <c r="J66" s="336"/>
      <c r="K66" s="336"/>
      <c r="L66" s="337"/>
      <c r="M66" s="22"/>
      <c r="N66" s="99"/>
      <c r="O66" s="100"/>
    </row>
    <row r="67" spans="1:16" ht="19.5" thickTop="1" x14ac:dyDescent="0.3">
      <c r="M67" s="30"/>
    </row>
    <row r="68" spans="1:16" ht="19.5" thickBot="1" x14ac:dyDescent="0.35">
      <c r="A68" s="32"/>
      <c r="B68" s="33"/>
      <c r="C68" s="33"/>
      <c r="D68" s="33"/>
      <c r="E68" s="34"/>
      <c r="F68" s="33"/>
      <c r="G68" s="33"/>
      <c r="H68" s="35"/>
      <c r="I68" s="32"/>
      <c r="J68" s="32" t="s">
        <v>117</v>
      </c>
      <c r="K68" s="121" t="s">
        <v>118</v>
      </c>
      <c r="L68" s="34"/>
      <c r="M68" s="30"/>
    </row>
    <row r="69" spans="1:16" ht="21" thickTop="1" x14ac:dyDescent="0.3">
      <c r="A69" s="299" t="s">
        <v>24</v>
      </c>
      <c r="B69" s="300"/>
      <c r="C69" s="301" t="str">
        <f>C1</f>
        <v>TIỀN NHÀ TRỌ THÁNG 5/2020</v>
      </c>
      <c r="D69" s="301"/>
      <c r="E69" s="301"/>
      <c r="F69" s="301"/>
      <c r="G69" s="301"/>
      <c r="H69" s="301"/>
      <c r="I69" s="301"/>
      <c r="J69" s="38" t="s">
        <v>25</v>
      </c>
      <c r="K69" s="39" t="s">
        <v>116</v>
      </c>
      <c r="L69" s="3" t="s">
        <v>1</v>
      </c>
      <c r="M69" s="4"/>
      <c r="N69" s="5"/>
      <c r="O69" s="6"/>
      <c r="P69" s="6"/>
    </row>
    <row r="70" spans="1:16" x14ac:dyDescent="0.3">
      <c r="A70" s="320" t="str">
        <f>A2</f>
        <v>Tiền phòng Tháng 5</v>
      </c>
      <c r="B70" s="322" t="str">
        <f>B2</f>
        <v>Tiền điện Tháng 4</v>
      </c>
      <c r="C70" s="334"/>
      <c r="D70" s="334"/>
      <c r="E70" s="335"/>
      <c r="F70" s="322" t="str">
        <f>F2</f>
        <v>Tiền nước Tháng 4</v>
      </c>
      <c r="G70" s="323"/>
      <c r="H70" s="323"/>
      <c r="I70" s="324"/>
      <c r="J70" s="325" t="str">
        <f>J2</f>
        <v>Thuê bao truyền hình cáp Tháng 4</v>
      </c>
      <c r="K70" s="327" t="str">
        <f>K2</f>
        <v>Số tiền phải đóng (đồng)</v>
      </c>
      <c r="L70" s="308"/>
      <c r="M70" s="40"/>
      <c r="N70" s="12"/>
      <c r="O70" s="12"/>
      <c r="P70" s="12"/>
    </row>
    <row r="71" spans="1:16" ht="59.25" x14ac:dyDescent="0.3">
      <c r="A71" s="321"/>
      <c r="B71" s="50" t="s">
        <v>8</v>
      </c>
      <c r="C71" s="50" t="s">
        <v>9</v>
      </c>
      <c r="D71" s="162" t="s">
        <v>10</v>
      </c>
      <c r="E71" s="160" t="s">
        <v>11</v>
      </c>
      <c r="F71" s="50" t="s">
        <v>8</v>
      </c>
      <c r="G71" s="50" t="s">
        <v>9</v>
      </c>
      <c r="H71" s="159" t="s">
        <v>12</v>
      </c>
      <c r="I71" s="161" t="s">
        <v>11</v>
      </c>
      <c r="J71" s="326"/>
      <c r="K71" s="328"/>
      <c r="L71" s="309"/>
      <c r="M71" s="40"/>
      <c r="N71" s="12"/>
      <c r="O71" s="12"/>
      <c r="P71" s="13"/>
    </row>
    <row r="72" spans="1:16" x14ac:dyDescent="0.3">
      <c r="A72" s="111">
        <f>A65</f>
        <v>1300000</v>
      </c>
      <c r="B72" s="114">
        <v>14121</v>
      </c>
      <c r="C72" s="114">
        <v>14213</v>
      </c>
      <c r="D72" s="14">
        <f>C72-B72</f>
        <v>92</v>
      </c>
      <c r="E72" s="41">
        <f>IF(D72&lt;=50,D72*$N$2,(D72-50)*$N$3+50*$N$2)</f>
        <v>297000</v>
      </c>
      <c r="F72" s="112">
        <v>681</v>
      </c>
      <c r="G72" s="112">
        <v>682</v>
      </c>
      <c r="H72" s="16">
        <f>G72-F72</f>
        <v>1</v>
      </c>
      <c r="I72" s="17">
        <f>H72*$O$2</f>
        <v>15000</v>
      </c>
      <c r="J72" s="17"/>
      <c r="K72" s="18">
        <f>A72+E72+I72+J72</f>
        <v>1612000</v>
      </c>
      <c r="L72" s="309"/>
      <c r="M72" s="19"/>
      <c r="N72" s="20"/>
      <c r="O72" s="21"/>
      <c r="P72" s="21"/>
    </row>
    <row r="73" spans="1:16" ht="20.25" thickBot="1" x14ac:dyDescent="0.35">
      <c r="A73" s="317" t="str">
        <f>A32</f>
        <v xml:space="preserve">C.YẾN: 090.1357.000 Lưu ý: Vui lòng thanh toán trước ngày 01/05/2020 tại địa chỉ nhà số 43A Nguyễn Văn Cự, P.Tân Tạo A, Q.Bình Tân </v>
      </c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7"/>
      <c r="M73" s="22"/>
      <c r="N73" s="99"/>
      <c r="O73" s="100"/>
    </row>
    <row r="74" spans="1:16" ht="19.5" thickTop="1" x14ac:dyDescent="0.3">
      <c r="M74" s="30"/>
    </row>
    <row r="75" spans="1:16" ht="19.5" thickBot="1" x14ac:dyDescent="0.35">
      <c r="A75" s="32"/>
      <c r="B75" s="33"/>
      <c r="C75" s="33"/>
      <c r="D75" s="33"/>
      <c r="E75" s="34"/>
      <c r="F75" s="33"/>
      <c r="G75" s="33"/>
      <c r="H75" s="35"/>
      <c r="I75" s="32"/>
      <c r="J75" s="32"/>
      <c r="K75" s="32"/>
      <c r="L75" s="34"/>
      <c r="M75" s="30"/>
    </row>
    <row r="76" spans="1:16" ht="21" thickTop="1" x14ac:dyDescent="0.3">
      <c r="A76" s="299" t="s">
        <v>26</v>
      </c>
      <c r="B76" s="300"/>
      <c r="C76" s="301" t="str">
        <f>C1</f>
        <v>TIỀN NHÀ TRỌ THÁNG 5/2020</v>
      </c>
      <c r="D76" s="301"/>
      <c r="E76" s="301"/>
      <c r="F76" s="301"/>
      <c r="G76" s="301"/>
      <c r="H76" s="301"/>
      <c r="I76" s="301"/>
      <c r="J76" s="38" t="s">
        <v>136</v>
      </c>
      <c r="K76" s="39" t="s">
        <v>69</v>
      </c>
      <c r="L76" s="3" t="s">
        <v>1</v>
      </c>
      <c r="M76" s="48">
        <v>40955</v>
      </c>
      <c r="N76" s="5"/>
      <c r="O76" s="6"/>
      <c r="P76" s="6"/>
    </row>
    <row r="77" spans="1:16" x14ac:dyDescent="0.3">
      <c r="A77" s="320" t="str">
        <f>A2</f>
        <v>Tiền phòng Tháng 5</v>
      </c>
      <c r="B77" s="322" t="str">
        <f>B2</f>
        <v>Tiền điện Tháng 4</v>
      </c>
      <c r="C77" s="334"/>
      <c r="D77" s="334"/>
      <c r="E77" s="335"/>
      <c r="F77" s="322" t="str">
        <f>F2</f>
        <v>Tiền nước Tháng 4</v>
      </c>
      <c r="G77" s="323"/>
      <c r="H77" s="323"/>
      <c r="I77" s="324"/>
      <c r="J77" s="325" t="str">
        <f>J2</f>
        <v>Thuê bao truyền hình cáp Tháng 4</v>
      </c>
      <c r="K77" s="327" t="str">
        <f>K2</f>
        <v>Số tiền phải đóng (đồng)</v>
      </c>
      <c r="L77" s="308"/>
      <c r="M77" s="40"/>
      <c r="N77" s="12"/>
      <c r="O77" s="12"/>
      <c r="P77" s="12"/>
    </row>
    <row r="78" spans="1:16" ht="59.25" x14ac:dyDescent="0.3">
      <c r="A78" s="321"/>
      <c r="B78" s="50" t="s">
        <v>8</v>
      </c>
      <c r="C78" s="50" t="s">
        <v>9</v>
      </c>
      <c r="D78" s="162" t="s">
        <v>10</v>
      </c>
      <c r="E78" s="160" t="s">
        <v>11</v>
      </c>
      <c r="F78" s="50" t="s">
        <v>8</v>
      </c>
      <c r="G78" s="50" t="s">
        <v>9</v>
      </c>
      <c r="H78" s="159" t="s">
        <v>12</v>
      </c>
      <c r="I78" s="161" t="s">
        <v>11</v>
      </c>
      <c r="J78" s="326"/>
      <c r="K78" s="328"/>
      <c r="L78" s="309"/>
      <c r="M78" s="40"/>
      <c r="N78" s="12"/>
      <c r="O78" s="12"/>
      <c r="P78" s="13"/>
    </row>
    <row r="79" spans="1:16" x14ac:dyDescent="0.3">
      <c r="A79" s="111">
        <v>1300000</v>
      </c>
      <c r="B79" s="114">
        <v>20803</v>
      </c>
      <c r="C79" s="114">
        <v>20855</v>
      </c>
      <c r="D79" s="14">
        <f>C79-B79</f>
        <v>52</v>
      </c>
      <c r="E79" s="15">
        <f>IF(D79&lt;=50,D79*$N$2,(D79-50)*$N$3+50*$N$2)</f>
        <v>157000</v>
      </c>
      <c r="F79" s="112">
        <v>898</v>
      </c>
      <c r="G79" s="112">
        <v>902</v>
      </c>
      <c r="H79" s="16">
        <f>G79-F79</f>
        <v>4</v>
      </c>
      <c r="I79" s="17">
        <f>H79*$O$2</f>
        <v>60000</v>
      </c>
      <c r="J79" s="17"/>
      <c r="K79" s="18">
        <f>A79+E79+I79+J79</f>
        <v>1517000</v>
      </c>
      <c r="L79" s="309"/>
      <c r="M79" s="19"/>
      <c r="N79" s="20"/>
      <c r="O79" s="21"/>
      <c r="P79" s="21"/>
    </row>
    <row r="80" spans="1:16" ht="23.25" customHeight="1" x14ac:dyDescent="0.3">
      <c r="A80" s="402" t="str">
        <f>A73</f>
        <v xml:space="preserve">C.YẾN: 090.1357.000 Lưu ý: Vui lòng thanh toán trước ngày 01/05/2020 tại địa chỉ nhà số 43A Nguyễn Văn Cự, P.Tân Tạo A, Q.Bình Tân </v>
      </c>
      <c r="B80" s="402"/>
      <c r="C80" s="402"/>
      <c r="D80" s="402"/>
      <c r="E80" s="402"/>
      <c r="F80" s="402"/>
      <c r="G80" s="402"/>
      <c r="H80" s="402"/>
      <c r="I80" s="402"/>
      <c r="J80" s="402"/>
      <c r="K80" s="402"/>
      <c r="L80" s="402"/>
      <c r="M80" s="122"/>
      <c r="N80" s="126"/>
      <c r="O80" s="123"/>
      <c r="P80" s="123"/>
    </row>
    <row r="81" spans="1:16" ht="27.75" customHeight="1" thickBot="1" x14ac:dyDescent="0.35">
      <c r="A81" s="317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7"/>
      <c r="M81" s="101"/>
      <c r="O81" s="75"/>
    </row>
    <row r="82" spans="1:16" ht="21" thickTop="1" x14ac:dyDescent="0.3">
      <c r="A82" s="299" t="s">
        <v>27</v>
      </c>
      <c r="B82" s="300"/>
      <c r="C82" s="301" t="str">
        <f>C1</f>
        <v>TIỀN NHÀ TRỌ THÁNG 5/2020</v>
      </c>
      <c r="D82" s="301"/>
      <c r="E82" s="301"/>
      <c r="F82" s="301"/>
      <c r="G82" s="301"/>
      <c r="H82" s="301"/>
      <c r="I82" s="301"/>
      <c r="J82" s="38" t="s">
        <v>73</v>
      </c>
      <c r="K82" s="39" t="s">
        <v>106</v>
      </c>
      <c r="L82" s="3" t="s">
        <v>1</v>
      </c>
      <c r="M82" s="46">
        <v>41020</v>
      </c>
      <c r="N82" s="5"/>
      <c r="O82" s="6"/>
      <c r="P82" s="6"/>
    </row>
    <row r="83" spans="1:16" x14ac:dyDescent="0.3">
      <c r="A83" s="320" t="str">
        <f>A2</f>
        <v>Tiền phòng Tháng 5</v>
      </c>
      <c r="B83" s="322" t="str">
        <f>B2</f>
        <v>Tiền điện Tháng 4</v>
      </c>
      <c r="C83" s="334"/>
      <c r="D83" s="334"/>
      <c r="E83" s="335"/>
      <c r="F83" s="322" t="str">
        <f>F2</f>
        <v>Tiền nước Tháng 4</v>
      </c>
      <c r="G83" s="323"/>
      <c r="H83" s="323"/>
      <c r="I83" s="324"/>
      <c r="J83" s="325" t="str">
        <f>J2</f>
        <v>Thuê bao truyền hình cáp Tháng 4</v>
      </c>
      <c r="K83" s="327" t="str">
        <f>K2</f>
        <v>Số tiền phải đóng (đồng)</v>
      </c>
      <c r="L83" s="308"/>
      <c r="M83" s="40"/>
      <c r="N83" s="12"/>
      <c r="O83" s="12"/>
      <c r="P83" s="12"/>
    </row>
    <row r="84" spans="1:16" ht="59.25" x14ac:dyDescent="0.3">
      <c r="A84" s="321"/>
      <c r="B84" s="50" t="s">
        <v>8</v>
      </c>
      <c r="C84" s="50" t="s">
        <v>9</v>
      </c>
      <c r="D84" s="162" t="s">
        <v>10</v>
      </c>
      <c r="E84" s="160" t="s">
        <v>11</v>
      </c>
      <c r="F84" s="50" t="s">
        <v>8</v>
      </c>
      <c r="G84" s="50" t="s">
        <v>9</v>
      </c>
      <c r="H84" s="159" t="s">
        <v>12</v>
      </c>
      <c r="I84" s="161" t="s">
        <v>11</v>
      </c>
      <c r="J84" s="326"/>
      <c r="K84" s="328"/>
      <c r="L84" s="309"/>
      <c r="M84" s="40"/>
      <c r="N84" s="12"/>
      <c r="O84" s="12"/>
      <c r="P84" s="13"/>
    </row>
    <row r="85" spans="1:16" x14ac:dyDescent="0.3">
      <c r="A85" s="111">
        <f>A72</f>
        <v>1300000</v>
      </c>
      <c r="B85" s="113">
        <v>5290</v>
      </c>
      <c r="C85" s="113">
        <v>5414</v>
      </c>
      <c r="D85" s="14">
        <f>C85-B85+D87</f>
        <v>124</v>
      </c>
      <c r="E85" s="41">
        <f>IF(D85&lt;=50,D85*$N$2,(D85-50)*$N$3+50*$N$2)</f>
        <v>409000</v>
      </c>
      <c r="F85" s="112">
        <v>775</v>
      </c>
      <c r="G85" s="112">
        <v>784</v>
      </c>
      <c r="H85" s="16">
        <f>G85-F85</f>
        <v>9</v>
      </c>
      <c r="I85" s="17">
        <f>H85*$O$2</f>
        <v>135000</v>
      </c>
      <c r="J85" s="17"/>
      <c r="K85" s="18">
        <f>A85+E85+I85+J85</f>
        <v>1844000</v>
      </c>
      <c r="L85" s="309"/>
      <c r="M85" s="19"/>
      <c r="N85" s="20"/>
      <c r="O85" s="21"/>
      <c r="P85" s="21"/>
    </row>
    <row r="86" spans="1:16" s="43" customFormat="1" ht="16.5" thickBot="1" x14ac:dyDescent="0.3">
      <c r="A86" s="310" t="str">
        <f>A32</f>
        <v xml:space="preserve">C.YẾN: 090.1357.000 Lưu ý: Vui lòng thanh toán trước ngày 01/05/2020 tại địa chỉ nhà số 43A Nguyễn Văn Cự, P.Tân Tạo A, Q.Bình Tân </v>
      </c>
      <c r="B86" s="400"/>
      <c r="C86" s="400"/>
      <c r="D86" s="400"/>
      <c r="E86" s="400"/>
      <c r="F86" s="400"/>
      <c r="G86" s="400"/>
      <c r="H86" s="400"/>
      <c r="I86" s="400"/>
      <c r="J86" s="400"/>
      <c r="K86" s="400"/>
      <c r="L86" s="401"/>
      <c r="M86" s="42"/>
      <c r="N86" s="316"/>
      <c r="O86" s="316"/>
    </row>
    <row r="87" spans="1:16" ht="19.5" thickTop="1" x14ac:dyDescent="0.3">
      <c r="B87" s="112"/>
      <c r="C87" s="112"/>
      <c r="F87" s="112"/>
      <c r="G87" s="112"/>
      <c r="M87" s="30"/>
    </row>
    <row r="88" spans="1:16" ht="19.5" thickBot="1" x14ac:dyDescent="0.35">
      <c r="A88" s="32"/>
      <c r="B88" s="33"/>
      <c r="C88" s="33"/>
      <c r="D88" s="33"/>
      <c r="E88" s="34"/>
      <c r="F88" s="33"/>
      <c r="G88" s="33"/>
      <c r="H88" s="35"/>
      <c r="I88" s="32"/>
      <c r="J88" s="32"/>
      <c r="K88" s="32"/>
      <c r="L88" s="34"/>
      <c r="M88" s="30"/>
    </row>
    <row r="89" spans="1:16" ht="21" thickTop="1" x14ac:dyDescent="0.3">
      <c r="A89" s="299" t="s">
        <v>28</v>
      </c>
      <c r="B89" s="300"/>
      <c r="C89" s="301" t="str">
        <f>C1</f>
        <v>TIỀN NHÀ TRỌ THÁNG 5/2020</v>
      </c>
      <c r="D89" s="301"/>
      <c r="E89" s="301"/>
      <c r="F89" s="301"/>
      <c r="G89" s="301"/>
      <c r="H89" s="301"/>
      <c r="I89" s="301"/>
      <c r="J89" s="38" t="s">
        <v>132</v>
      </c>
      <c r="K89" s="39" t="s">
        <v>69</v>
      </c>
      <c r="L89" s="3" t="s">
        <v>1</v>
      </c>
      <c r="M89" s="4"/>
      <c r="N89" s="5"/>
      <c r="O89" s="6"/>
      <c r="P89" s="6"/>
    </row>
    <row r="90" spans="1:16" x14ac:dyDescent="0.3">
      <c r="A90" s="320" t="str">
        <f>A2</f>
        <v>Tiền phòng Tháng 5</v>
      </c>
      <c r="B90" s="322" t="str">
        <f>B2</f>
        <v>Tiền điện Tháng 4</v>
      </c>
      <c r="C90" s="334"/>
      <c r="D90" s="334"/>
      <c r="E90" s="335"/>
      <c r="F90" s="322" t="str">
        <f>F2</f>
        <v>Tiền nước Tháng 4</v>
      </c>
      <c r="G90" s="323"/>
      <c r="H90" s="323"/>
      <c r="I90" s="324"/>
      <c r="J90" s="325" t="str">
        <f>J2</f>
        <v>Thuê bao truyền hình cáp Tháng 4</v>
      </c>
      <c r="K90" s="327" t="str">
        <f>K2</f>
        <v>Số tiền phải đóng (đồng)</v>
      </c>
      <c r="L90" s="308"/>
      <c r="M90" s="40"/>
      <c r="N90" s="12"/>
      <c r="O90" s="12"/>
      <c r="P90" s="12"/>
    </row>
    <row r="91" spans="1:16" ht="59.25" x14ac:dyDescent="0.3">
      <c r="A91" s="321"/>
      <c r="B91" s="50" t="s">
        <v>8</v>
      </c>
      <c r="C91" s="50" t="s">
        <v>9</v>
      </c>
      <c r="D91" s="162" t="s">
        <v>10</v>
      </c>
      <c r="E91" s="160" t="s">
        <v>11</v>
      </c>
      <c r="F91" s="50" t="s">
        <v>8</v>
      </c>
      <c r="G91" s="50" t="s">
        <v>9</v>
      </c>
      <c r="H91" s="159" t="s">
        <v>12</v>
      </c>
      <c r="I91" s="161" t="s">
        <v>11</v>
      </c>
      <c r="J91" s="326"/>
      <c r="K91" s="328"/>
      <c r="L91" s="309"/>
      <c r="M91" s="40"/>
      <c r="N91" s="12"/>
      <c r="O91" s="12"/>
      <c r="P91" s="13"/>
    </row>
    <row r="92" spans="1:16" x14ac:dyDescent="0.3">
      <c r="A92" s="111">
        <f>A85</f>
        <v>1300000</v>
      </c>
      <c r="B92" s="112">
        <v>4904</v>
      </c>
      <c r="C92" s="112">
        <v>4924</v>
      </c>
      <c r="D92" s="14">
        <f>C92-B92</f>
        <v>20</v>
      </c>
      <c r="E92" s="41">
        <f>IF(D92&lt;=50,D92*$N$2,(D92-50)*$N$3+50*$N$2)</f>
        <v>60000</v>
      </c>
      <c r="F92" s="112">
        <v>943</v>
      </c>
      <c r="G92" s="112">
        <v>945</v>
      </c>
      <c r="H92" s="16">
        <f>G92-F92</f>
        <v>2</v>
      </c>
      <c r="I92" s="17">
        <f>H92*$O$2</f>
        <v>30000</v>
      </c>
      <c r="J92" s="17">
        <v>0</v>
      </c>
      <c r="K92" s="18">
        <f>A92+E92+I92+J92</f>
        <v>1390000</v>
      </c>
      <c r="L92" s="309"/>
      <c r="M92" s="19"/>
      <c r="N92" s="20"/>
      <c r="O92" s="21"/>
      <c r="P92" s="21"/>
    </row>
    <row r="93" spans="1:16" ht="20.25" thickBot="1" x14ac:dyDescent="0.35">
      <c r="A93" s="317" t="str">
        <f>A86</f>
        <v xml:space="preserve">C.YẾN: 090.1357.000 Lưu ý: Vui lòng thanh toán trước ngày 01/05/2020 tại địa chỉ nhà số 43A Nguyễn Văn Cự, P.Tân Tạo A, Q.Bình Tân </v>
      </c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7"/>
      <c r="M93" s="22"/>
      <c r="N93" s="298"/>
      <c r="O93" s="298"/>
    </row>
    <row r="94" spans="1:16" ht="19.5" thickTop="1" x14ac:dyDescent="0.3">
      <c r="M94" s="30"/>
    </row>
    <row r="95" spans="1:16" ht="19.5" thickBot="1" x14ac:dyDescent="0.35">
      <c r="A95" s="32"/>
      <c r="B95" s="33"/>
      <c r="C95" s="33"/>
      <c r="D95" s="33"/>
      <c r="E95" s="34"/>
      <c r="F95" s="33"/>
      <c r="G95" s="33"/>
      <c r="H95" s="35"/>
      <c r="I95" s="32"/>
      <c r="J95" s="32"/>
      <c r="K95" s="32"/>
      <c r="L95" s="34"/>
      <c r="M95" s="30"/>
    </row>
    <row r="96" spans="1:16" ht="21" thickTop="1" x14ac:dyDescent="0.3">
      <c r="A96" s="299" t="s">
        <v>29</v>
      </c>
      <c r="B96" s="300"/>
      <c r="C96" s="301" t="str">
        <f>C1</f>
        <v>TIỀN NHÀ TRỌ THÁNG 5/2020</v>
      </c>
      <c r="D96" s="301"/>
      <c r="E96" s="301"/>
      <c r="F96" s="301"/>
      <c r="G96" s="301"/>
      <c r="H96" s="301"/>
      <c r="I96" s="301"/>
      <c r="J96" s="38" t="s">
        <v>137</v>
      </c>
      <c r="K96" s="39" t="s">
        <v>69</v>
      </c>
      <c r="L96" s="3" t="s">
        <v>1</v>
      </c>
      <c r="M96" s="46">
        <v>41008</v>
      </c>
      <c r="N96" s="5"/>
      <c r="O96" s="6"/>
      <c r="P96" s="6"/>
    </row>
    <row r="97" spans="1:16" x14ac:dyDescent="0.3">
      <c r="A97" s="341" t="s">
        <v>2</v>
      </c>
      <c r="B97" s="322" t="str">
        <f>B2</f>
        <v>Tiền điện Tháng 4</v>
      </c>
      <c r="C97" s="334"/>
      <c r="D97" s="334"/>
      <c r="E97" s="335"/>
      <c r="F97" s="322" t="str">
        <f>F2</f>
        <v>Tiền nước Tháng 4</v>
      </c>
      <c r="G97" s="323"/>
      <c r="H97" s="323"/>
      <c r="I97" s="324"/>
      <c r="J97" s="325" t="str">
        <f>J9</f>
        <v>Thuê bao truyền hình cáp Tháng 4</v>
      </c>
      <c r="K97" s="327" t="str">
        <f>K90</f>
        <v>Số tiền phải đóng (đồng)</v>
      </c>
      <c r="L97" s="308"/>
      <c r="M97" s="40"/>
      <c r="N97" s="12"/>
      <c r="O97" s="12"/>
      <c r="P97" s="12"/>
    </row>
    <row r="98" spans="1:16" ht="48.75" customHeight="1" x14ac:dyDescent="0.3">
      <c r="A98" s="342"/>
      <c r="B98" s="50" t="s">
        <v>8</v>
      </c>
      <c r="C98" s="50" t="s">
        <v>9</v>
      </c>
      <c r="D98" s="162" t="s">
        <v>10</v>
      </c>
      <c r="E98" s="160" t="s">
        <v>11</v>
      </c>
      <c r="F98" s="50" t="s">
        <v>8</v>
      </c>
      <c r="G98" s="50" t="s">
        <v>9</v>
      </c>
      <c r="H98" s="159" t="s">
        <v>12</v>
      </c>
      <c r="I98" s="161" t="s">
        <v>11</v>
      </c>
      <c r="J98" s="326"/>
      <c r="K98" s="328"/>
      <c r="L98" s="309"/>
      <c r="M98" s="40"/>
      <c r="N98" s="12"/>
      <c r="O98" s="12"/>
      <c r="P98" s="13"/>
    </row>
    <row r="99" spans="1:16" x14ac:dyDescent="0.3">
      <c r="A99" s="111">
        <f>A92</f>
        <v>1300000</v>
      </c>
      <c r="B99" s="112">
        <v>5943</v>
      </c>
      <c r="C99" s="112">
        <v>6081</v>
      </c>
      <c r="D99" s="112">
        <f>C99-B99</f>
        <v>138</v>
      </c>
      <c r="E99" s="41">
        <f>IF(D99&lt;=50,D99*$N$2,(D99-50)*$N$3+50*$N$2)</f>
        <v>458000</v>
      </c>
      <c r="F99" s="112">
        <v>315</v>
      </c>
      <c r="G99" s="112">
        <v>322</v>
      </c>
      <c r="H99" s="16">
        <f>G99-F99</f>
        <v>7</v>
      </c>
      <c r="I99" s="17">
        <f>H99*$O$2</f>
        <v>105000</v>
      </c>
      <c r="J99" s="17">
        <v>0</v>
      </c>
      <c r="K99" s="18">
        <f>A99+E99+I99+J99</f>
        <v>1863000</v>
      </c>
      <c r="L99" s="309"/>
      <c r="M99" s="19"/>
      <c r="N99" s="20"/>
      <c r="O99" s="21"/>
      <c r="P99" s="21"/>
    </row>
    <row r="100" spans="1:16" ht="20.25" thickBot="1" x14ac:dyDescent="0.35">
      <c r="A100" s="317" t="str">
        <f>A32</f>
        <v xml:space="preserve">C.YẾN: 090.1357.000 Lưu ý: Vui lòng thanh toán trước ngày 01/05/2020 tại địa chỉ nhà số 43A Nguyễn Văn Cự, P.Tân Tạo A, Q.Bình Tân </v>
      </c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7"/>
      <c r="M100" s="22"/>
      <c r="N100" s="298"/>
      <c r="O100" s="298"/>
    </row>
    <row r="101" spans="1:16" ht="19.5" thickTop="1" x14ac:dyDescent="0.3">
      <c r="M101" s="30"/>
    </row>
    <row r="102" spans="1:16" ht="19.5" thickBot="1" x14ac:dyDescent="0.35">
      <c r="A102" s="32"/>
      <c r="B102" s="33"/>
      <c r="C102" s="33"/>
      <c r="D102" s="33"/>
      <c r="E102" s="51"/>
      <c r="F102" s="33"/>
      <c r="G102" s="33"/>
      <c r="H102" s="35"/>
      <c r="I102" s="32"/>
      <c r="J102" s="32"/>
      <c r="K102" s="32"/>
      <c r="L102" s="34"/>
      <c r="M102" s="30"/>
    </row>
    <row r="103" spans="1:16" s="55" customFormat="1" ht="21" thickTop="1" x14ac:dyDescent="0.35">
      <c r="A103" s="299" t="s">
        <v>30</v>
      </c>
      <c r="B103" s="300"/>
      <c r="C103" s="301" t="str">
        <f>C1</f>
        <v>TIỀN NHÀ TRỌ THÁNG 5/2020</v>
      </c>
      <c r="D103" s="301"/>
      <c r="E103" s="301"/>
      <c r="F103" s="301"/>
      <c r="G103" s="301"/>
      <c r="H103" s="301"/>
      <c r="I103" s="301"/>
      <c r="J103" s="38" t="s">
        <v>107</v>
      </c>
      <c r="K103" s="39" t="s">
        <v>108</v>
      </c>
      <c r="L103" s="3" t="s">
        <v>1</v>
      </c>
      <c r="M103" s="52"/>
      <c r="N103" s="53"/>
      <c r="O103" s="54"/>
      <c r="P103" s="54"/>
    </row>
    <row r="104" spans="1:16" x14ac:dyDescent="0.3">
      <c r="A104" s="320" t="str">
        <f>A2</f>
        <v>Tiền phòng Tháng 5</v>
      </c>
      <c r="B104" s="322" t="str">
        <f>B2</f>
        <v>Tiền điện Tháng 4</v>
      </c>
      <c r="C104" s="334"/>
      <c r="D104" s="334"/>
      <c r="E104" s="335"/>
      <c r="F104" s="322" t="str">
        <f>F2</f>
        <v>Tiền nước Tháng 4</v>
      </c>
      <c r="G104" s="323"/>
      <c r="H104" s="323"/>
      <c r="I104" s="324"/>
      <c r="J104" s="325" t="str">
        <f>J2</f>
        <v>Thuê bao truyền hình cáp Tháng 4</v>
      </c>
      <c r="K104" s="327" t="str">
        <f>K2</f>
        <v>Số tiền phải đóng (đồng)</v>
      </c>
      <c r="L104" s="308"/>
      <c r="M104" s="40"/>
      <c r="N104" s="12"/>
      <c r="O104" s="12"/>
      <c r="P104" s="12"/>
    </row>
    <row r="105" spans="1:16" ht="59.25" x14ac:dyDescent="0.3">
      <c r="A105" s="321"/>
      <c r="B105" s="50" t="s">
        <v>8</v>
      </c>
      <c r="C105" s="50" t="s">
        <v>9</v>
      </c>
      <c r="D105" s="162" t="s">
        <v>10</v>
      </c>
      <c r="E105" s="160" t="s">
        <v>11</v>
      </c>
      <c r="F105" s="50" t="s">
        <v>8</v>
      </c>
      <c r="G105" s="50" t="s">
        <v>9</v>
      </c>
      <c r="H105" s="159" t="s">
        <v>12</v>
      </c>
      <c r="I105" s="161" t="s">
        <v>11</v>
      </c>
      <c r="J105" s="326"/>
      <c r="K105" s="328"/>
      <c r="L105" s="309"/>
      <c r="M105" s="40"/>
      <c r="N105" s="12"/>
      <c r="O105" s="12"/>
      <c r="P105" s="13"/>
    </row>
    <row r="106" spans="1:16" x14ac:dyDescent="0.3">
      <c r="A106" s="111">
        <v>1300000</v>
      </c>
      <c r="B106" s="112">
        <v>4904</v>
      </c>
      <c r="C106" s="112">
        <v>4924</v>
      </c>
      <c r="D106" s="14">
        <f>C106-B106</f>
        <v>20</v>
      </c>
      <c r="E106" s="41">
        <f>IF(D106&lt;=50,D106*$N$2,(D106-50)*$N$3+50*$N$2)</f>
        <v>60000</v>
      </c>
      <c r="F106" s="112">
        <v>618</v>
      </c>
      <c r="G106" s="112">
        <v>620</v>
      </c>
      <c r="H106" s="16">
        <f>G106-F106</f>
        <v>2</v>
      </c>
      <c r="I106" s="17">
        <f>H106*$O$2</f>
        <v>30000</v>
      </c>
      <c r="J106" s="17"/>
      <c r="K106" s="18">
        <f>A106+E106+I106+J106</f>
        <v>1390000</v>
      </c>
      <c r="L106" s="309"/>
      <c r="M106" s="19"/>
      <c r="N106" s="20"/>
      <c r="O106" s="21"/>
      <c r="P106" s="21"/>
    </row>
    <row r="107" spans="1:16" ht="20.25" thickBot="1" x14ac:dyDescent="0.35">
      <c r="A107" s="317" t="str">
        <f>A100</f>
        <v xml:space="preserve">C.YẾN: 090.1357.000 Lưu ý: Vui lòng thanh toán trước ngày 01/05/2020 tại địa chỉ nhà số 43A Nguyễn Văn Cự, P.Tân Tạo A, Q.Bình Tân 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7"/>
      <c r="M107" s="102">
        <v>706</v>
      </c>
      <c r="N107" s="103">
        <v>732</v>
      </c>
      <c r="O107" s="103"/>
    </row>
    <row r="108" spans="1:16" ht="23.25" customHeight="1" thickTop="1" x14ac:dyDescent="0.3">
      <c r="A108" s="107"/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9"/>
      <c r="M108" s="102"/>
      <c r="N108" s="103"/>
      <c r="O108" s="103"/>
    </row>
    <row r="109" spans="1:16" ht="34.5" customHeight="1" thickBot="1" x14ac:dyDescent="0.35">
      <c r="A109" s="107"/>
      <c r="B109" s="12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9"/>
      <c r="M109" s="102"/>
      <c r="N109" s="103"/>
      <c r="O109" s="103"/>
    </row>
    <row r="110" spans="1:16" ht="21" thickTop="1" x14ac:dyDescent="0.3">
      <c r="A110" s="299" t="s">
        <v>31</v>
      </c>
      <c r="B110" s="300"/>
      <c r="C110" s="301" t="str">
        <f>C1</f>
        <v>TIỀN NHÀ TRỌ THÁNG 5/2020</v>
      </c>
      <c r="D110" s="301"/>
      <c r="E110" s="301"/>
      <c r="F110" s="301"/>
      <c r="G110" s="301"/>
      <c r="H110" s="301"/>
      <c r="I110" s="301"/>
      <c r="J110" s="38" t="s">
        <v>69</v>
      </c>
      <c r="K110" s="39" t="s">
        <v>69</v>
      </c>
      <c r="L110" s="3" t="s">
        <v>1</v>
      </c>
      <c r="M110" s="4"/>
      <c r="N110" s="5"/>
      <c r="O110" s="6"/>
      <c r="P110" s="6"/>
    </row>
    <row r="111" spans="1:16" x14ac:dyDescent="0.3">
      <c r="A111" s="320" t="str">
        <f>A2</f>
        <v>Tiền phòng Tháng 5</v>
      </c>
      <c r="B111" s="322" t="str">
        <f>B2</f>
        <v>Tiền điện Tháng 4</v>
      </c>
      <c r="C111" s="334"/>
      <c r="D111" s="334"/>
      <c r="E111" s="335"/>
      <c r="F111" s="322" t="str">
        <f>F2</f>
        <v>Tiền nước Tháng 4</v>
      </c>
      <c r="G111" s="323"/>
      <c r="H111" s="323"/>
      <c r="I111" s="324"/>
      <c r="J111" s="325" t="str">
        <f>J2</f>
        <v>Thuê bao truyền hình cáp Tháng 4</v>
      </c>
      <c r="K111" s="327" t="str">
        <f>K2</f>
        <v>Số tiền phải đóng (đồng)</v>
      </c>
      <c r="L111" s="308"/>
      <c r="M111" s="11"/>
      <c r="N111" s="12"/>
      <c r="O111" s="12"/>
      <c r="P111" s="12"/>
    </row>
    <row r="112" spans="1:16" ht="59.25" x14ac:dyDescent="0.3">
      <c r="A112" s="321"/>
      <c r="B112" s="50" t="s">
        <v>8</v>
      </c>
      <c r="C112" s="50" t="s">
        <v>9</v>
      </c>
      <c r="D112" s="162" t="s">
        <v>10</v>
      </c>
      <c r="E112" s="160" t="s">
        <v>11</v>
      </c>
      <c r="F112" s="50" t="s">
        <v>8</v>
      </c>
      <c r="G112" s="50" t="s">
        <v>9</v>
      </c>
      <c r="H112" s="159" t="s">
        <v>12</v>
      </c>
      <c r="I112" s="161" t="s">
        <v>11</v>
      </c>
      <c r="J112" s="326"/>
      <c r="K112" s="328"/>
      <c r="L112" s="309"/>
      <c r="M112" s="11"/>
      <c r="N112" s="12"/>
      <c r="O112" s="12"/>
      <c r="P112" s="13"/>
    </row>
    <row r="113" spans="1:16" x14ac:dyDescent="0.3">
      <c r="A113" s="111">
        <v>1500000</v>
      </c>
      <c r="B113" s="112">
        <v>4192</v>
      </c>
      <c r="C113" s="112">
        <v>4332</v>
      </c>
      <c r="D113" s="14">
        <f>C113-B113</f>
        <v>140</v>
      </c>
      <c r="E113" s="41">
        <f>IF(D113&lt;=50,D113*$N$2,(D113-50)*$N$3+50*$N$2)</f>
        <v>465000</v>
      </c>
      <c r="F113" s="112">
        <v>340</v>
      </c>
      <c r="G113" s="112">
        <v>350</v>
      </c>
      <c r="H113" s="16">
        <f>G113-F113</f>
        <v>10</v>
      </c>
      <c r="I113" s="17">
        <f>H113*$O$2</f>
        <v>150000</v>
      </c>
      <c r="J113" s="17">
        <v>0</v>
      </c>
      <c r="K113" s="18">
        <f>A113+E113+I113+J113</f>
        <v>2115000</v>
      </c>
      <c r="L113" s="309"/>
      <c r="M113" s="19"/>
      <c r="N113" s="20"/>
      <c r="O113" s="21"/>
      <c r="P113" s="21"/>
    </row>
    <row r="114" spans="1:16" ht="20.25" thickBot="1" x14ac:dyDescent="0.35">
      <c r="A114" s="317" t="str">
        <f>A32</f>
        <v xml:space="preserve">C.YẾN: 090.1357.000 Lưu ý: Vui lòng thanh toán trước ngày 01/05/2020 tại địa chỉ nhà số 43A Nguyễn Văn Cự, P.Tân Tạo A, Q.Bình Tân </v>
      </c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7"/>
      <c r="M114" s="104"/>
    </row>
    <row r="115" spans="1:16" ht="19.5" thickTop="1" x14ac:dyDescent="0.3">
      <c r="M115" s="30"/>
    </row>
    <row r="116" spans="1:16" ht="19.5" thickBot="1" x14ac:dyDescent="0.35">
      <c r="A116" s="32"/>
      <c r="B116" s="33"/>
      <c r="C116" s="33"/>
      <c r="D116" s="33"/>
      <c r="E116" s="34"/>
      <c r="F116" s="33"/>
      <c r="G116" s="33"/>
      <c r="H116" s="35"/>
      <c r="I116" s="32"/>
      <c r="J116" s="32"/>
      <c r="K116" s="32"/>
      <c r="L116" s="34"/>
      <c r="M116" s="30"/>
    </row>
    <row r="117" spans="1:16" ht="21" thickTop="1" x14ac:dyDescent="0.3">
      <c r="A117" s="299" t="s">
        <v>32</v>
      </c>
      <c r="B117" s="300"/>
      <c r="C117" s="301" t="str">
        <f>C1</f>
        <v>TIỀN NHÀ TRỌ THÁNG 5/2020</v>
      </c>
      <c r="D117" s="301"/>
      <c r="E117" s="301"/>
      <c r="F117" s="301"/>
      <c r="G117" s="301"/>
      <c r="H117" s="301"/>
      <c r="I117" s="301"/>
      <c r="J117" s="38" t="s">
        <v>78</v>
      </c>
      <c r="K117" s="39" t="s">
        <v>79</v>
      </c>
      <c r="L117" s="3" t="s">
        <v>1</v>
      </c>
      <c r="M117" s="48">
        <v>40945</v>
      </c>
      <c r="N117" s="5"/>
      <c r="O117" s="6"/>
      <c r="P117" s="6"/>
    </row>
    <row r="118" spans="1:16" x14ac:dyDescent="0.3">
      <c r="A118" s="320" t="str">
        <f>A2</f>
        <v>Tiền phòng Tháng 5</v>
      </c>
      <c r="B118" s="322" t="str">
        <f>B2</f>
        <v>Tiền điện Tháng 4</v>
      </c>
      <c r="C118" s="334"/>
      <c r="D118" s="334"/>
      <c r="E118" s="335"/>
      <c r="F118" s="322" t="str">
        <f>F2</f>
        <v>Tiền nước Tháng 4</v>
      </c>
      <c r="G118" s="323"/>
      <c r="H118" s="323"/>
      <c r="I118" s="324"/>
      <c r="J118" s="325" t="str">
        <f>J2</f>
        <v>Thuê bao truyền hình cáp Tháng 4</v>
      </c>
      <c r="K118" s="327" t="str">
        <f>K2</f>
        <v>Số tiền phải đóng (đồng)</v>
      </c>
      <c r="L118" s="308"/>
      <c r="M118" s="40"/>
      <c r="N118" s="12"/>
      <c r="O118" s="12"/>
      <c r="P118" s="12"/>
    </row>
    <row r="119" spans="1:16" ht="59.25" x14ac:dyDescent="0.3">
      <c r="A119" s="321"/>
      <c r="B119" s="50" t="s">
        <v>8</v>
      </c>
      <c r="C119" s="50" t="s">
        <v>9</v>
      </c>
      <c r="D119" s="162" t="s">
        <v>10</v>
      </c>
      <c r="E119" s="160" t="s">
        <v>11</v>
      </c>
      <c r="F119" s="50" t="s">
        <v>8</v>
      </c>
      <c r="G119" s="50" t="s">
        <v>9</v>
      </c>
      <c r="H119" s="159" t="s">
        <v>12</v>
      </c>
      <c r="I119" s="161" t="s">
        <v>11</v>
      </c>
      <c r="J119" s="326"/>
      <c r="K119" s="328"/>
      <c r="L119" s="309"/>
      <c r="M119" s="40"/>
      <c r="N119" s="12"/>
      <c r="O119" s="12"/>
      <c r="P119" s="13"/>
    </row>
    <row r="120" spans="1:16" x14ac:dyDescent="0.3">
      <c r="A120" s="111">
        <f>3500000</f>
        <v>3500000</v>
      </c>
      <c r="B120" s="112">
        <v>7735</v>
      </c>
      <c r="C120" s="112">
        <v>7943</v>
      </c>
      <c r="D120" s="14">
        <f>C120-B120</f>
        <v>208</v>
      </c>
      <c r="E120" s="15">
        <f>IF(D120&lt;=50,D120*$N$2,(D120-50)*$N$3+50*$N$2)</f>
        <v>703000</v>
      </c>
      <c r="F120" s="112">
        <v>1375</v>
      </c>
      <c r="G120" s="112">
        <v>1397</v>
      </c>
      <c r="H120" s="16">
        <f>G120-F120</f>
        <v>22</v>
      </c>
      <c r="I120" s="17">
        <f>H120*$O$4</f>
        <v>330000</v>
      </c>
      <c r="J120" s="17">
        <v>0</v>
      </c>
      <c r="K120" s="18">
        <f>(A120+E120+I120+J120)</f>
        <v>4533000</v>
      </c>
      <c r="L120" s="309"/>
      <c r="M120" s="19"/>
      <c r="N120" s="20"/>
      <c r="O120" s="21"/>
      <c r="P120" s="21"/>
    </row>
    <row r="121" spans="1:16" ht="20.25" thickBot="1" x14ac:dyDescent="0.35">
      <c r="A121" s="317" t="str">
        <f>A32</f>
        <v xml:space="preserve">C.YẾN: 090.1357.000 Lưu ý: Vui lòng thanh toán trước ngày 01/05/2020 tại địa chỉ nhà số 43A Nguyễn Văn Cự, P.Tân Tạo A, Q.Bình Tân </v>
      </c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7"/>
      <c r="M121" s="102">
        <v>926</v>
      </c>
      <c r="N121" s="298">
        <v>955</v>
      </c>
      <c r="O121" s="298"/>
    </row>
    <row r="122" spans="1:16" ht="19.5" thickTop="1" x14ac:dyDescent="0.3">
      <c r="E122" s="45"/>
      <c r="J122" s="56"/>
      <c r="K122" s="27"/>
    </row>
    <row r="123" spans="1:16" ht="19.5" thickBot="1" x14ac:dyDescent="0.35">
      <c r="A123" s="32"/>
      <c r="B123" s="33"/>
      <c r="C123" s="33"/>
      <c r="D123" s="33"/>
      <c r="E123" s="34"/>
      <c r="F123" s="33"/>
      <c r="G123" s="33"/>
      <c r="H123" s="35"/>
      <c r="I123" s="32"/>
      <c r="J123" s="32"/>
      <c r="K123" s="32"/>
      <c r="L123" s="34"/>
    </row>
    <row r="124" spans="1:16" ht="21" thickTop="1" x14ac:dyDescent="0.3">
      <c r="A124" s="299" t="s">
        <v>33</v>
      </c>
      <c r="B124" s="300"/>
      <c r="C124" s="301" t="str">
        <f>C1</f>
        <v>TIỀN NHÀ TRỌ THÁNG 5/2020</v>
      </c>
      <c r="D124" s="301"/>
      <c r="E124" s="301"/>
      <c r="F124" s="301"/>
      <c r="G124" s="301"/>
      <c r="H124" s="301"/>
      <c r="I124" s="301"/>
      <c r="J124" s="38" t="s">
        <v>109</v>
      </c>
      <c r="K124" s="39" t="s">
        <v>34</v>
      </c>
      <c r="L124" s="3" t="s">
        <v>1</v>
      </c>
      <c r="M124" s="46">
        <v>41058</v>
      </c>
      <c r="N124" s="5"/>
      <c r="O124" s="6"/>
      <c r="P124" s="6"/>
    </row>
    <row r="125" spans="1:16" x14ac:dyDescent="0.3">
      <c r="A125" s="320" t="str">
        <f>A2</f>
        <v>Tiền phòng Tháng 5</v>
      </c>
      <c r="B125" s="322" t="str">
        <f>B2</f>
        <v>Tiền điện Tháng 4</v>
      </c>
      <c r="C125" s="334"/>
      <c r="D125" s="334"/>
      <c r="E125" s="335"/>
      <c r="F125" s="322" t="str">
        <f>F2</f>
        <v>Tiền nước Tháng 4</v>
      </c>
      <c r="G125" s="323"/>
      <c r="H125" s="323"/>
      <c r="I125" s="324"/>
      <c r="J125" s="325" t="str">
        <f>J2</f>
        <v>Thuê bao truyền hình cáp Tháng 4</v>
      </c>
      <c r="K125" s="327" t="str">
        <f>K2</f>
        <v>Số tiền phải đóng (đồng)</v>
      </c>
      <c r="L125" s="308"/>
      <c r="M125" s="11"/>
      <c r="N125" s="12"/>
      <c r="O125" s="12"/>
      <c r="P125" s="12"/>
    </row>
    <row r="126" spans="1:16" ht="59.25" x14ac:dyDescent="0.3">
      <c r="A126" s="321"/>
      <c r="B126" s="50" t="s">
        <v>8</v>
      </c>
      <c r="C126" s="50" t="s">
        <v>9</v>
      </c>
      <c r="D126" s="162" t="s">
        <v>10</v>
      </c>
      <c r="E126" s="160" t="s">
        <v>11</v>
      </c>
      <c r="F126" s="50" t="s">
        <v>8</v>
      </c>
      <c r="G126" s="50" t="s">
        <v>9</v>
      </c>
      <c r="H126" s="159" t="s">
        <v>12</v>
      </c>
      <c r="I126" s="161" t="s">
        <v>11</v>
      </c>
      <c r="J126" s="326"/>
      <c r="K126" s="328"/>
      <c r="L126" s="309"/>
      <c r="M126" s="11"/>
      <c r="N126" s="12"/>
      <c r="O126" s="12"/>
      <c r="P126" s="13"/>
    </row>
    <row r="127" spans="1:16" x14ac:dyDescent="0.3">
      <c r="A127" s="111">
        <v>1300000</v>
      </c>
      <c r="B127" s="112">
        <v>3809</v>
      </c>
      <c r="C127" s="112">
        <v>3909</v>
      </c>
      <c r="D127" s="14">
        <f>C127-B127</f>
        <v>100</v>
      </c>
      <c r="E127" s="41">
        <f>IF(D127&lt;=50,D127*$N$2,(D127-50)*$N$3+50*$N$2)</f>
        <v>325000</v>
      </c>
      <c r="F127" s="112">
        <v>507</v>
      </c>
      <c r="G127" s="112">
        <v>513</v>
      </c>
      <c r="H127" s="16">
        <f>G127-F127</f>
        <v>6</v>
      </c>
      <c r="I127" s="17">
        <f>H127*$O$4</f>
        <v>90000</v>
      </c>
      <c r="J127" s="17"/>
      <c r="K127" s="18">
        <f>A127+E127+I127+J127</f>
        <v>1715000</v>
      </c>
      <c r="L127" s="309"/>
      <c r="M127" s="19"/>
      <c r="N127" s="20"/>
      <c r="O127" s="21"/>
      <c r="P127" s="21"/>
    </row>
    <row r="128" spans="1:16" ht="20.25" thickBot="1" x14ac:dyDescent="0.35">
      <c r="A128" s="348" t="str">
        <f>A32</f>
        <v xml:space="preserve">C.YẾN: 090.1357.000 Lưu ý: Vui lòng thanh toán trước ngày 01/05/2020 tại địa chỉ nhà số 43A Nguyễn Văn Cự, P.Tân Tạo A, Q.Bình Tân </v>
      </c>
      <c r="B128" s="349"/>
      <c r="C128" s="349"/>
      <c r="D128" s="349"/>
      <c r="E128" s="349"/>
      <c r="F128" s="349"/>
      <c r="G128" s="349"/>
      <c r="H128" s="349"/>
      <c r="I128" s="349"/>
      <c r="J128" s="349"/>
      <c r="K128" s="349"/>
      <c r="L128" s="350"/>
      <c r="M128" s="22"/>
      <c r="N128" s="298"/>
      <c r="O128" s="298"/>
    </row>
    <row r="129" spans="1:17" ht="19.5" thickTop="1" x14ac:dyDescent="0.3">
      <c r="M129" s="30"/>
    </row>
    <row r="130" spans="1:17" ht="19.5" thickBot="1" x14ac:dyDescent="0.35">
      <c r="A130" s="32"/>
      <c r="B130" s="33"/>
      <c r="C130" s="33"/>
      <c r="D130" s="33"/>
      <c r="E130" s="34"/>
      <c r="F130" s="33"/>
      <c r="G130" s="33"/>
      <c r="H130" s="35"/>
      <c r="I130" s="32"/>
      <c r="J130" s="32"/>
      <c r="K130" s="32"/>
      <c r="L130" s="34"/>
      <c r="M130" s="30"/>
    </row>
    <row r="131" spans="1:17" ht="21" thickTop="1" x14ac:dyDescent="0.3">
      <c r="A131" s="299" t="s">
        <v>35</v>
      </c>
      <c r="B131" s="300"/>
      <c r="C131" s="301" t="str">
        <f>C1</f>
        <v>TIỀN NHÀ TRỌ THÁNG 5/2020</v>
      </c>
      <c r="D131" s="301"/>
      <c r="E131" s="301"/>
      <c r="F131" s="301"/>
      <c r="G131" s="301"/>
      <c r="H131" s="301"/>
      <c r="I131" s="301"/>
      <c r="J131" s="38" t="s">
        <v>138</v>
      </c>
      <c r="K131" s="110" t="s">
        <v>69</v>
      </c>
      <c r="L131" s="3" t="s">
        <v>1</v>
      </c>
      <c r="M131" s="48">
        <v>40937</v>
      </c>
      <c r="N131" s="5"/>
      <c r="O131" s="6"/>
      <c r="P131" s="6"/>
    </row>
    <row r="132" spans="1:17" x14ac:dyDescent="0.3">
      <c r="A132" s="320" t="str">
        <f>A2</f>
        <v>Tiền phòng Tháng 5</v>
      </c>
      <c r="B132" s="322" t="str">
        <f>B2</f>
        <v>Tiền điện Tháng 4</v>
      </c>
      <c r="C132" s="334"/>
      <c r="D132" s="334"/>
      <c r="E132" s="335"/>
      <c r="F132" s="322" t="str">
        <f>F2</f>
        <v>Tiền nước Tháng 4</v>
      </c>
      <c r="G132" s="323"/>
      <c r="H132" s="323"/>
      <c r="I132" s="324"/>
      <c r="J132" s="325" t="str">
        <f>J2</f>
        <v>Thuê bao truyền hình cáp Tháng 4</v>
      </c>
      <c r="K132" s="327" t="str">
        <f>K2</f>
        <v>Số tiền phải đóng (đồng)</v>
      </c>
      <c r="L132" s="308"/>
      <c r="M132" s="40"/>
      <c r="N132" s="12"/>
      <c r="O132" s="12"/>
      <c r="P132" s="12"/>
    </row>
    <row r="133" spans="1:17" ht="59.25" x14ac:dyDescent="0.3">
      <c r="A133" s="321"/>
      <c r="B133" s="50" t="s">
        <v>8</v>
      </c>
      <c r="C133" s="50" t="s">
        <v>9</v>
      </c>
      <c r="D133" s="162" t="s">
        <v>10</v>
      </c>
      <c r="E133" s="160" t="s">
        <v>11</v>
      </c>
      <c r="F133" s="50" t="s">
        <v>8</v>
      </c>
      <c r="G133" s="50" t="s">
        <v>9</v>
      </c>
      <c r="H133" s="159" t="s">
        <v>12</v>
      </c>
      <c r="I133" s="161" t="s">
        <v>11</v>
      </c>
      <c r="J133" s="326"/>
      <c r="K133" s="328"/>
      <c r="L133" s="309"/>
      <c r="M133" s="40"/>
      <c r="N133" s="12"/>
      <c r="O133" s="12"/>
      <c r="P133" s="13"/>
    </row>
    <row r="134" spans="1:17" ht="19.899999999999999" customHeight="1" x14ac:dyDescent="0.3">
      <c r="A134" s="111">
        <f>A127</f>
        <v>1300000</v>
      </c>
      <c r="B134" s="112">
        <v>0</v>
      </c>
      <c r="C134" s="112">
        <v>83</v>
      </c>
      <c r="D134" s="14">
        <f>C134-B134+5</f>
        <v>88</v>
      </c>
      <c r="E134" s="41">
        <f>IF(D134&lt;=50,D134*$N$2,(D134-50)*$N$3+50*$N$2)</f>
        <v>283000</v>
      </c>
      <c r="F134" s="112">
        <v>712</v>
      </c>
      <c r="G134" s="112">
        <v>724</v>
      </c>
      <c r="H134" s="16">
        <f>G134-F134</f>
        <v>12</v>
      </c>
      <c r="I134" s="17">
        <f>H134*$O$4</f>
        <v>180000</v>
      </c>
      <c r="J134" s="17"/>
      <c r="K134" s="18">
        <f>(A134+E134+I134+J134)</f>
        <v>1763000</v>
      </c>
      <c r="L134" s="309"/>
      <c r="M134" s="19"/>
      <c r="N134" s="20"/>
      <c r="O134" s="21"/>
      <c r="P134" s="21"/>
    </row>
    <row r="135" spans="1:17" ht="20.100000000000001" customHeight="1" thickBot="1" x14ac:dyDescent="0.35">
      <c r="A135" s="351" t="str">
        <f>A128</f>
        <v xml:space="preserve">C.YẾN: 090.1357.000 Lưu ý: Vui lòng thanh toán trước ngày 01/05/2020 tại địa chỉ nhà số 43A Nguyễn Văn Cự, P.Tân Tạo A, Q.Bình Tân </v>
      </c>
      <c r="B135" s="336"/>
      <c r="C135" s="336"/>
      <c r="D135" s="336"/>
      <c r="E135" s="336"/>
      <c r="F135" s="336"/>
      <c r="G135" s="336"/>
      <c r="H135" s="336"/>
      <c r="I135" s="336"/>
      <c r="J135" s="336"/>
      <c r="K135" s="336"/>
      <c r="L135" s="337"/>
      <c r="M135" s="102"/>
      <c r="N135" s="298"/>
      <c r="O135" s="298"/>
    </row>
    <row r="136" spans="1:17" ht="33.75" customHeight="1" thickTop="1" thickBot="1" x14ac:dyDescent="0.35">
      <c r="A136" s="107"/>
      <c r="B136" s="108"/>
      <c r="C136" s="108">
        <v>5</v>
      </c>
      <c r="D136" s="108"/>
      <c r="E136" s="108"/>
      <c r="F136" s="108"/>
      <c r="G136" s="108"/>
      <c r="H136" s="108"/>
      <c r="I136" s="108"/>
      <c r="J136" s="108"/>
      <c r="K136" s="108"/>
      <c r="L136" s="109"/>
      <c r="M136" s="102"/>
      <c r="N136" s="163"/>
      <c r="O136" s="163"/>
    </row>
    <row r="137" spans="1:17" ht="30" customHeight="1" thickTop="1" x14ac:dyDescent="0.3">
      <c r="A137" s="299" t="s">
        <v>36</v>
      </c>
      <c r="B137" s="300"/>
      <c r="C137" s="301" t="str">
        <f>C1</f>
        <v>TIỀN NHÀ TRỌ THÁNG 5/2020</v>
      </c>
      <c r="D137" s="301"/>
      <c r="E137" s="301"/>
      <c r="F137" s="301"/>
      <c r="G137" s="301"/>
      <c r="H137" s="301"/>
      <c r="I137" s="301"/>
      <c r="J137" s="38" t="s">
        <v>124</v>
      </c>
      <c r="K137" s="119" t="s">
        <v>93</v>
      </c>
      <c r="L137" s="3" t="s">
        <v>1</v>
      </c>
      <c r="M137" s="46">
        <v>41000</v>
      </c>
      <c r="N137" s="5"/>
      <c r="O137" s="6"/>
      <c r="P137" s="6"/>
      <c r="Q137" s="47"/>
    </row>
    <row r="138" spans="1:17" ht="24.95" customHeight="1" x14ac:dyDescent="0.3">
      <c r="A138" s="320" t="str">
        <f>A2</f>
        <v>Tiền phòng Tháng 5</v>
      </c>
      <c r="B138" s="322" t="str">
        <f>B2</f>
        <v>Tiền điện Tháng 4</v>
      </c>
      <c r="C138" s="334"/>
      <c r="D138" s="334"/>
      <c r="E138" s="335"/>
      <c r="F138" s="322" t="str">
        <f>F132</f>
        <v>Tiền nước Tháng 4</v>
      </c>
      <c r="G138" s="323"/>
      <c r="H138" s="323"/>
      <c r="I138" s="324"/>
      <c r="J138" s="325" t="str">
        <f>J2</f>
        <v>Thuê bao truyền hình cáp Tháng 4</v>
      </c>
      <c r="K138" s="327" t="str">
        <f>K2</f>
        <v>Số tiền phải đóng (đồng)</v>
      </c>
      <c r="L138" s="308"/>
      <c r="M138" s="11"/>
      <c r="N138" s="12"/>
      <c r="O138" s="12"/>
      <c r="P138" s="12"/>
    </row>
    <row r="139" spans="1:17" ht="39.950000000000003" customHeight="1" x14ac:dyDescent="0.3">
      <c r="A139" s="321"/>
      <c r="B139" s="50" t="s">
        <v>8</v>
      </c>
      <c r="C139" s="50" t="s">
        <v>9</v>
      </c>
      <c r="D139" s="162" t="s">
        <v>10</v>
      </c>
      <c r="E139" s="160" t="s">
        <v>11</v>
      </c>
      <c r="F139" s="50" t="s">
        <v>8</v>
      </c>
      <c r="G139" s="50" t="s">
        <v>9</v>
      </c>
      <c r="H139" s="159" t="s">
        <v>12</v>
      </c>
      <c r="I139" s="161" t="s">
        <v>11</v>
      </c>
      <c r="J139" s="326"/>
      <c r="K139" s="328"/>
      <c r="L139" s="309"/>
      <c r="M139" s="11"/>
      <c r="N139" s="12"/>
      <c r="O139" s="12"/>
      <c r="P139" s="13"/>
    </row>
    <row r="140" spans="1:17" ht="20.100000000000001" customHeight="1" x14ac:dyDescent="0.3">
      <c r="A140" s="111">
        <f>A134</f>
        <v>1300000</v>
      </c>
      <c r="B140" s="112">
        <v>0</v>
      </c>
      <c r="C140" s="112">
        <v>30</v>
      </c>
      <c r="D140" s="14">
        <f>C140-B140+C142</f>
        <v>56</v>
      </c>
      <c r="E140" s="41">
        <f>IF(D140&lt;=50,D140*$N$2,(D140-50)*$N$3+50*$N$2)</f>
        <v>171000</v>
      </c>
      <c r="F140" s="112">
        <v>609</v>
      </c>
      <c r="G140" s="112">
        <v>622</v>
      </c>
      <c r="H140" s="16">
        <f>G140-F140</f>
        <v>13</v>
      </c>
      <c r="I140" s="17">
        <f>H140*$O$4</f>
        <v>195000</v>
      </c>
      <c r="J140" s="17">
        <v>0</v>
      </c>
      <c r="K140" s="18">
        <f>(A140+E140+I140+J140)</f>
        <v>1666000</v>
      </c>
      <c r="L140" s="309"/>
      <c r="M140" s="19"/>
      <c r="N140" s="20"/>
      <c r="O140" s="21"/>
      <c r="P140" s="21"/>
    </row>
    <row r="141" spans="1:17" ht="20.100000000000001" customHeight="1" thickBot="1" x14ac:dyDescent="0.35">
      <c r="A141" s="348" t="str">
        <f>A32</f>
        <v xml:space="preserve">C.YẾN: 090.1357.000 Lưu ý: Vui lòng thanh toán trước ngày 01/05/2020 tại địa chỉ nhà số 43A Nguyễn Văn Cự, P.Tân Tạo A, Q.Bình Tân </v>
      </c>
      <c r="B141" s="349"/>
      <c r="C141" s="349"/>
      <c r="D141" s="349"/>
      <c r="E141" s="349"/>
      <c r="F141" s="349"/>
      <c r="G141" s="349"/>
      <c r="H141" s="349"/>
      <c r="I141" s="349"/>
      <c r="J141" s="349"/>
      <c r="K141" s="349"/>
      <c r="L141" s="350"/>
      <c r="M141" s="105"/>
      <c r="N141" s="298"/>
      <c r="O141" s="298"/>
    </row>
    <row r="142" spans="1:17" ht="24.95" customHeight="1" thickTop="1" x14ac:dyDescent="0.3">
      <c r="C142" s="113">
        <v>26</v>
      </c>
    </row>
    <row r="143" spans="1:17" ht="24.95" customHeight="1" thickBot="1" x14ac:dyDescent="0.35">
      <c r="A143" s="32"/>
      <c r="B143" s="33"/>
      <c r="C143" s="33"/>
      <c r="D143" s="33"/>
      <c r="E143" s="34"/>
      <c r="F143" s="33"/>
      <c r="G143" s="33"/>
      <c r="H143" s="35"/>
      <c r="I143" s="32"/>
      <c r="J143" s="32"/>
      <c r="K143" s="32"/>
      <c r="L143" s="34"/>
    </row>
    <row r="144" spans="1:17" ht="30" customHeight="1" thickTop="1" x14ac:dyDescent="0.3">
      <c r="A144" s="299" t="s">
        <v>37</v>
      </c>
      <c r="B144" s="300"/>
      <c r="C144" s="301" t="str">
        <f>C1</f>
        <v>TIỀN NHÀ TRỌ THÁNG 5/2020</v>
      </c>
      <c r="D144" s="301"/>
      <c r="E144" s="301"/>
      <c r="F144" s="301"/>
      <c r="G144" s="301"/>
      <c r="H144" s="301"/>
      <c r="I144" s="301"/>
      <c r="J144" s="155" t="s">
        <v>69</v>
      </c>
      <c r="K144" s="156" t="s">
        <v>69</v>
      </c>
      <c r="L144" s="3" t="s">
        <v>1</v>
      </c>
      <c r="M144" s="4"/>
      <c r="N144" s="5"/>
      <c r="O144" s="6"/>
      <c r="P144" s="6"/>
    </row>
    <row r="145" spans="1:17" ht="24.95" customHeight="1" x14ac:dyDescent="0.3">
      <c r="A145" s="320" t="str">
        <f>A2</f>
        <v>Tiền phòng Tháng 5</v>
      </c>
      <c r="B145" s="322" t="str">
        <f>B2</f>
        <v>Tiền điện Tháng 4</v>
      </c>
      <c r="C145" s="334"/>
      <c r="D145" s="334"/>
      <c r="E145" s="335"/>
      <c r="F145" s="322" t="str">
        <f>F2</f>
        <v>Tiền nước Tháng 4</v>
      </c>
      <c r="G145" s="323"/>
      <c r="H145" s="323"/>
      <c r="I145" s="324"/>
      <c r="J145" s="325" t="str">
        <f>J2</f>
        <v>Thuê bao truyền hình cáp Tháng 4</v>
      </c>
      <c r="K145" s="327" t="str">
        <f>K2</f>
        <v>Số tiền phải đóng (đồng)</v>
      </c>
      <c r="L145" s="308"/>
      <c r="M145" s="11"/>
      <c r="N145" s="12"/>
      <c r="O145" s="12"/>
      <c r="P145" s="12"/>
    </row>
    <row r="146" spans="1:17" ht="39.950000000000003" customHeight="1" x14ac:dyDescent="0.3">
      <c r="A146" s="321"/>
      <c r="B146" s="50" t="s">
        <v>8</v>
      </c>
      <c r="C146" s="50" t="s">
        <v>9</v>
      </c>
      <c r="D146" s="162" t="s">
        <v>10</v>
      </c>
      <c r="E146" s="160" t="s">
        <v>11</v>
      </c>
      <c r="F146" s="50" t="s">
        <v>8</v>
      </c>
      <c r="G146" s="50" t="s">
        <v>9</v>
      </c>
      <c r="H146" s="159" t="s">
        <v>12</v>
      </c>
      <c r="I146" s="161" t="s">
        <v>11</v>
      </c>
      <c r="J146" s="326"/>
      <c r="K146" s="328"/>
      <c r="L146" s="309"/>
      <c r="M146" s="11"/>
      <c r="N146" s="12"/>
      <c r="O146" s="12"/>
      <c r="P146" s="13"/>
    </row>
    <row r="147" spans="1:17" ht="20.100000000000001" customHeight="1" x14ac:dyDescent="0.3">
      <c r="A147" s="111">
        <f>A140</f>
        <v>1300000</v>
      </c>
      <c r="B147" s="112">
        <v>7564</v>
      </c>
      <c r="C147" s="112">
        <v>7652</v>
      </c>
      <c r="D147" s="14">
        <f>C147-B147</f>
        <v>88</v>
      </c>
      <c r="E147" s="41">
        <f>IF(D147&lt;=50,D147*$N$2,(D147-50)*$N$3+50*$N$2)</f>
        <v>283000</v>
      </c>
      <c r="F147" s="112">
        <v>624</v>
      </c>
      <c r="G147" s="112">
        <v>630</v>
      </c>
      <c r="H147" s="16">
        <f>G147-F147</f>
        <v>6</v>
      </c>
      <c r="I147" s="17">
        <f>H147*$O$4</f>
        <v>90000</v>
      </c>
      <c r="J147" s="17">
        <v>40000</v>
      </c>
      <c r="K147" s="18">
        <f>A147+E147+I147+J147</f>
        <v>1713000</v>
      </c>
      <c r="L147" s="309"/>
      <c r="M147" s="120"/>
      <c r="N147" s="20"/>
      <c r="O147" s="21"/>
      <c r="P147" s="21"/>
    </row>
    <row r="148" spans="1:17" ht="20.100000000000001" customHeight="1" thickBot="1" x14ac:dyDescent="0.35">
      <c r="A148" s="317" t="s">
        <v>66</v>
      </c>
      <c r="B148" s="336"/>
      <c r="C148" s="336"/>
      <c r="D148" s="336"/>
      <c r="E148" s="336"/>
      <c r="F148" s="336"/>
      <c r="G148" s="336"/>
      <c r="H148" s="336"/>
      <c r="I148" s="336"/>
      <c r="J148" s="336"/>
      <c r="K148" s="336"/>
      <c r="L148" s="337"/>
      <c r="M148" s="22"/>
      <c r="N148" s="298"/>
      <c r="O148" s="298"/>
    </row>
    <row r="149" spans="1:17" ht="24.95" customHeight="1" thickTop="1" x14ac:dyDescent="0.3">
      <c r="M149" s="30"/>
    </row>
    <row r="150" spans="1:17" ht="24.95" customHeight="1" thickBot="1" x14ac:dyDescent="0.35">
      <c r="A150" s="32"/>
      <c r="B150" s="33"/>
      <c r="C150" s="33"/>
      <c r="D150" s="33"/>
      <c r="E150" s="34"/>
      <c r="F150" s="33"/>
      <c r="G150" s="33"/>
      <c r="H150" s="35"/>
      <c r="I150" s="32"/>
      <c r="J150" s="32"/>
      <c r="K150" s="32"/>
      <c r="L150" s="34"/>
      <c r="M150" s="30"/>
    </row>
    <row r="151" spans="1:17" ht="30" customHeight="1" thickTop="1" x14ac:dyDescent="0.3">
      <c r="A151" s="299" t="s">
        <v>38</v>
      </c>
      <c r="B151" s="300"/>
      <c r="C151" s="301" t="str">
        <f>C1</f>
        <v>TIỀN NHÀ TRỌ THÁNG 5/2020</v>
      </c>
      <c r="D151" s="301"/>
      <c r="E151" s="301"/>
      <c r="F151" s="301"/>
      <c r="G151" s="301"/>
      <c r="H151" s="301"/>
      <c r="I151" s="301"/>
      <c r="J151" s="38" t="s">
        <v>39</v>
      </c>
      <c r="K151" s="39" t="s">
        <v>40</v>
      </c>
      <c r="L151" s="3" t="s">
        <v>1</v>
      </c>
      <c r="M151" s="46">
        <v>41000</v>
      </c>
      <c r="N151" s="5"/>
      <c r="O151" s="6"/>
      <c r="P151" s="6"/>
      <c r="Q151" s="47"/>
    </row>
    <row r="152" spans="1:17" ht="24.95" customHeight="1" x14ac:dyDescent="0.3">
      <c r="A152" s="320" t="str">
        <f>A2</f>
        <v>Tiền phòng Tháng 5</v>
      </c>
      <c r="B152" s="322" t="str">
        <f>B2</f>
        <v>Tiền điện Tháng 4</v>
      </c>
      <c r="C152" s="334"/>
      <c r="D152" s="334"/>
      <c r="E152" s="335"/>
      <c r="F152" s="322" t="str">
        <f>F2</f>
        <v>Tiền nước Tháng 4</v>
      </c>
      <c r="G152" s="323"/>
      <c r="H152" s="323"/>
      <c r="I152" s="324"/>
      <c r="J152" s="325" t="str">
        <f>J2</f>
        <v>Thuê bao truyền hình cáp Tháng 4</v>
      </c>
      <c r="K152" s="327" t="str">
        <f>K2</f>
        <v>Số tiền phải đóng (đồng)</v>
      </c>
      <c r="L152" s="308"/>
      <c r="M152" s="40"/>
      <c r="N152" s="12"/>
      <c r="O152" s="12"/>
      <c r="P152" s="12"/>
    </row>
    <row r="153" spans="1:17" ht="39.950000000000003" customHeight="1" x14ac:dyDescent="0.3">
      <c r="A153" s="321"/>
      <c r="B153" s="50" t="s">
        <v>8</v>
      </c>
      <c r="C153" s="50" t="s">
        <v>9</v>
      </c>
      <c r="D153" s="162" t="s">
        <v>10</v>
      </c>
      <c r="E153" s="160" t="s">
        <v>11</v>
      </c>
      <c r="F153" s="50" t="s">
        <v>8</v>
      </c>
      <c r="G153" s="50" t="s">
        <v>9</v>
      </c>
      <c r="H153" s="159" t="s">
        <v>12</v>
      </c>
      <c r="I153" s="161" t="s">
        <v>11</v>
      </c>
      <c r="J153" s="326"/>
      <c r="K153" s="328"/>
      <c r="L153" s="309"/>
      <c r="M153" s="40"/>
      <c r="N153" s="12"/>
      <c r="O153" s="12"/>
      <c r="P153" s="13"/>
    </row>
    <row r="154" spans="1:17" ht="20.100000000000001" customHeight="1" x14ac:dyDescent="0.3">
      <c r="A154" s="111">
        <f>A147</f>
        <v>1300000</v>
      </c>
      <c r="B154" s="112">
        <v>4535</v>
      </c>
      <c r="C154" s="112">
        <v>4611</v>
      </c>
      <c r="D154" s="14">
        <f>C154-B154</f>
        <v>76</v>
      </c>
      <c r="E154" s="41">
        <f>IF(D154&lt;=50,D154*$N$2,(D154-50)*$N$3+50*$N$2)</f>
        <v>241000</v>
      </c>
      <c r="F154" s="112">
        <v>260</v>
      </c>
      <c r="G154" s="112">
        <v>263</v>
      </c>
      <c r="H154" s="16">
        <f>G154-F154</f>
        <v>3</v>
      </c>
      <c r="I154" s="17">
        <f>H154*$O$4</f>
        <v>45000</v>
      </c>
      <c r="J154" s="17">
        <v>40000</v>
      </c>
      <c r="K154" s="18">
        <f>A154+E154+I154+J154</f>
        <v>1626000</v>
      </c>
      <c r="L154" s="309"/>
      <c r="M154" s="19"/>
      <c r="N154" s="20"/>
      <c r="O154" s="21"/>
      <c r="P154" s="21"/>
    </row>
    <row r="155" spans="1:17" ht="20.100000000000001" customHeight="1" thickBot="1" x14ac:dyDescent="0.35">
      <c r="A155" s="317" t="str">
        <f>A32</f>
        <v xml:space="preserve">C.YẾN: 090.1357.000 Lưu ý: Vui lòng thanh toán trước ngày 01/05/2020 tại địa chỉ nhà số 43A Nguyễn Văn Cự, P.Tân Tạo A, Q.Bình Tân </v>
      </c>
      <c r="B155" s="336"/>
      <c r="C155" s="336"/>
      <c r="D155" s="336"/>
      <c r="E155" s="336"/>
      <c r="F155" s="336"/>
      <c r="G155" s="336"/>
      <c r="H155" s="336"/>
      <c r="I155" s="336"/>
      <c r="J155" s="336"/>
      <c r="K155" s="336"/>
      <c r="L155" s="337"/>
      <c r="M155" s="102"/>
      <c r="N155" s="298"/>
      <c r="O155" s="298"/>
    </row>
    <row r="156" spans="1:17" ht="24.95" customHeight="1" thickTop="1" x14ac:dyDescent="0.3"/>
    <row r="157" spans="1:17" ht="24.95" customHeight="1" thickBot="1" x14ac:dyDescent="0.35">
      <c r="A157" s="32"/>
      <c r="B157" s="33"/>
      <c r="C157" s="33"/>
      <c r="D157" s="33"/>
      <c r="E157" s="34"/>
      <c r="F157" s="33"/>
      <c r="G157" s="33"/>
      <c r="H157" s="35"/>
      <c r="I157" s="32"/>
      <c r="J157" s="32"/>
      <c r="K157" s="32"/>
      <c r="L157" s="34"/>
    </row>
    <row r="158" spans="1:17" ht="27" customHeight="1" thickTop="1" x14ac:dyDescent="0.3">
      <c r="A158" s="299" t="s">
        <v>41</v>
      </c>
      <c r="B158" s="300"/>
      <c r="C158" s="301" t="str">
        <f>C1</f>
        <v>TIỀN NHÀ TRỌ THÁNG 5/2020</v>
      </c>
      <c r="D158" s="301"/>
      <c r="E158" s="301"/>
      <c r="F158" s="301"/>
      <c r="G158" s="301"/>
      <c r="H158" s="301"/>
      <c r="I158" s="301"/>
      <c r="J158" s="38" t="s">
        <v>125</v>
      </c>
      <c r="K158" s="39" t="s">
        <v>69</v>
      </c>
      <c r="L158" s="3" t="s">
        <v>1</v>
      </c>
      <c r="M158" s="4"/>
      <c r="N158" s="5"/>
      <c r="O158" s="6"/>
      <c r="P158" s="6"/>
    </row>
    <row r="159" spans="1:17" ht="24.95" customHeight="1" x14ac:dyDescent="0.3">
      <c r="A159" s="320" t="str">
        <f>A2</f>
        <v>Tiền phòng Tháng 5</v>
      </c>
      <c r="B159" s="322" t="str">
        <f>B2</f>
        <v>Tiền điện Tháng 4</v>
      </c>
      <c r="C159" s="334"/>
      <c r="D159" s="334"/>
      <c r="E159" s="335"/>
      <c r="F159" s="322" t="str">
        <f>F2</f>
        <v>Tiền nước Tháng 4</v>
      </c>
      <c r="G159" s="323"/>
      <c r="H159" s="323"/>
      <c r="I159" s="324"/>
      <c r="J159" s="325" t="str">
        <f>J2</f>
        <v>Thuê bao truyền hình cáp Tháng 4</v>
      </c>
      <c r="K159" s="327" t="str">
        <f>K2</f>
        <v>Số tiền phải đóng (đồng)</v>
      </c>
      <c r="L159" s="308">
        <f>2150000</f>
        <v>2150000</v>
      </c>
      <c r="M159" s="11"/>
      <c r="N159" s="12"/>
      <c r="O159" s="12"/>
      <c r="P159" s="12"/>
    </row>
    <row r="160" spans="1:17" ht="39.950000000000003" customHeight="1" x14ac:dyDescent="0.3">
      <c r="A160" s="321"/>
      <c r="B160" s="50" t="s">
        <v>8</v>
      </c>
      <c r="C160" s="50" t="s">
        <v>9</v>
      </c>
      <c r="D160" s="162" t="s">
        <v>10</v>
      </c>
      <c r="E160" s="160" t="s">
        <v>11</v>
      </c>
      <c r="F160" s="50" t="s">
        <v>8</v>
      </c>
      <c r="G160" s="50" t="s">
        <v>9</v>
      </c>
      <c r="H160" s="159" t="s">
        <v>12</v>
      </c>
      <c r="I160" s="161" t="s">
        <v>11</v>
      </c>
      <c r="J160" s="326"/>
      <c r="K160" s="328"/>
      <c r="L160" s="309"/>
      <c r="M160" s="11"/>
      <c r="N160" s="12"/>
      <c r="O160" s="12"/>
      <c r="P160" s="13"/>
    </row>
    <row r="161" spans="1:16" ht="20.100000000000001" customHeight="1" x14ac:dyDescent="0.3">
      <c r="A161" s="111">
        <f>A127</f>
        <v>1300000</v>
      </c>
      <c r="B161" s="112">
        <v>2002</v>
      </c>
      <c r="C161" s="112">
        <v>2162</v>
      </c>
      <c r="D161" s="14">
        <f>C161-B161</f>
        <v>160</v>
      </c>
      <c r="E161" s="41">
        <f>IF(D161&lt;=50,D161*$N$2,(D161-50)*$N$3+50*$N$2)</f>
        <v>535000</v>
      </c>
      <c r="F161" s="112">
        <v>53</v>
      </c>
      <c r="G161" s="112">
        <v>73</v>
      </c>
      <c r="H161" s="16">
        <f>G161-F161</f>
        <v>20</v>
      </c>
      <c r="I161" s="17">
        <f>H161*$O$4</f>
        <v>300000</v>
      </c>
      <c r="J161" s="17">
        <v>40000</v>
      </c>
      <c r="K161" s="18">
        <f>A161+E161+I161+J161</f>
        <v>2175000</v>
      </c>
      <c r="L161" s="309"/>
      <c r="M161" s="19"/>
      <c r="N161" s="20"/>
      <c r="O161" s="21"/>
      <c r="P161" s="21"/>
    </row>
    <row r="162" spans="1:16" ht="20.100000000000001" customHeight="1" thickBot="1" x14ac:dyDescent="0.35">
      <c r="A162" s="317" t="str">
        <f>A32</f>
        <v xml:space="preserve">C.YẾN: 090.1357.000 Lưu ý: Vui lòng thanh toán trước ngày 01/05/2020 tại địa chỉ nhà số 43A Nguyễn Văn Cự, P.Tân Tạo A, Q.Bình Tân </v>
      </c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7"/>
      <c r="M162" s="22"/>
      <c r="N162" s="298"/>
      <c r="O162" s="298"/>
    </row>
    <row r="163" spans="1:16" ht="19.5" customHeight="1" thickTop="1" thickBot="1" x14ac:dyDescent="0.35">
      <c r="A163" s="8"/>
      <c r="B163" s="58"/>
      <c r="C163" s="58"/>
      <c r="D163" s="58"/>
      <c r="K163" s="27"/>
      <c r="M163" s="101"/>
    </row>
    <row r="164" spans="1:16" ht="31.5" customHeight="1" thickTop="1" thickBot="1" x14ac:dyDescent="0.35">
      <c r="A164" s="59" t="s">
        <v>42</v>
      </c>
      <c r="B164" s="58"/>
      <c r="C164" s="58"/>
      <c r="D164" s="58"/>
      <c r="M164" s="30"/>
    </row>
    <row r="165" spans="1:16" ht="30" customHeight="1" thickTop="1" x14ac:dyDescent="0.3">
      <c r="A165" s="352" t="s">
        <v>43</v>
      </c>
      <c r="B165" s="353"/>
      <c r="C165" s="353"/>
      <c r="D165" s="354"/>
      <c r="E165" s="355" t="s">
        <v>44</v>
      </c>
      <c r="F165" s="357" t="s">
        <v>45</v>
      </c>
      <c r="G165" s="358"/>
      <c r="H165" s="358"/>
      <c r="I165" s="358"/>
      <c r="J165" s="357" t="s">
        <v>46</v>
      </c>
      <c r="K165" s="357" t="s">
        <v>47</v>
      </c>
      <c r="L165" s="357" t="s">
        <v>48</v>
      </c>
      <c r="M165" s="60"/>
    </row>
    <row r="166" spans="1:16" ht="42" customHeight="1" x14ac:dyDescent="0.3">
      <c r="A166" s="61" t="s">
        <v>8</v>
      </c>
      <c r="B166" s="162" t="s">
        <v>9</v>
      </c>
      <c r="C166" s="162" t="s">
        <v>10</v>
      </c>
      <c r="D166" s="62" t="s">
        <v>11</v>
      </c>
      <c r="E166" s="356"/>
      <c r="F166" s="162" t="s">
        <v>8</v>
      </c>
      <c r="G166" s="162" t="s">
        <v>9</v>
      </c>
      <c r="H166" s="159" t="s">
        <v>12</v>
      </c>
      <c r="I166" s="165" t="s">
        <v>11</v>
      </c>
      <c r="J166" s="304"/>
      <c r="K166" s="304"/>
      <c r="L166" s="304"/>
      <c r="M166" s="63"/>
    </row>
    <row r="167" spans="1:16" x14ac:dyDescent="0.3">
      <c r="A167" s="361">
        <f>B4+B11+B18+B25+B31+B38+B45+B52</f>
        <v>31299</v>
      </c>
      <c r="B167" s="361">
        <f>C4+C11+C18+C25+C31+C38+C45+C52</f>
        <v>32355</v>
      </c>
      <c r="C167" s="363">
        <f>B167-A167</f>
        <v>1056</v>
      </c>
      <c r="D167" s="365">
        <f>E4+E11+E18+E25+E31+E38+E45+E52</f>
        <v>3244000</v>
      </c>
      <c r="E167" s="361"/>
      <c r="F167" s="162">
        <f>F4+F11+F18+F25+F31+F38+F45+F52</f>
        <v>5883</v>
      </c>
      <c r="G167" s="162">
        <f>+G4+G11+G18+G25+G31+G38+G45+G52</f>
        <v>5940</v>
      </c>
      <c r="H167" s="159">
        <f>G167-F167</f>
        <v>57</v>
      </c>
      <c r="I167" s="64">
        <f>I4+I11+I18+I25+I31+I38+I45+I52</f>
        <v>740000</v>
      </c>
      <c r="J167" s="130">
        <v>1379941</v>
      </c>
      <c r="K167" s="20">
        <v>109000</v>
      </c>
      <c r="L167" s="130">
        <v>359605</v>
      </c>
      <c r="M167" s="60"/>
      <c r="N167" s="8"/>
    </row>
    <row r="168" spans="1:16" ht="19.5" thickBot="1" x14ac:dyDescent="0.35">
      <c r="A168" s="362"/>
      <c r="B168" s="362"/>
      <c r="C168" s="364"/>
      <c r="D168" s="366"/>
      <c r="E168" s="362"/>
      <c r="F168" s="367" t="s">
        <v>49</v>
      </c>
      <c r="G168" s="367"/>
      <c r="H168" s="367"/>
      <c r="I168" s="367"/>
      <c r="J168" s="65">
        <f>D167-J167</f>
        <v>1864059</v>
      </c>
      <c r="K168" s="65"/>
      <c r="L168" s="66">
        <f>I167-L167</f>
        <v>380395</v>
      </c>
      <c r="N168" s="8"/>
    </row>
    <row r="169" spans="1:16" ht="21" thickTop="1" thickBot="1" x14ac:dyDescent="0.35">
      <c r="A169" s="115">
        <v>47478</v>
      </c>
      <c r="B169" s="115">
        <v>48495</v>
      </c>
      <c r="C169" s="118">
        <f>B169-A169</f>
        <v>1017</v>
      </c>
      <c r="D169" s="67"/>
      <c r="F169" s="113">
        <v>3237</v>
      </c>
      <c r="G169" s="113">
        <v>3293</v>
      </c>
      <c r="H169" s="117">
        <f>G169-F169</f>
        <v>56</v>
      </c>
      <c r="M169" s="68">
        <f>447663/287</f>
        <v>1559.801393728223</v>
      </c>
      <c r="N169" s="8"/>
    </row>
    <row r="170" spans="1:16" ht="20.25" thickTop="1" thickBot="1" x14ac:dyDescent="0.35">
      <c r="A170" s="59" t="s">
        <v>50</v>
      </c>
      <c r="B170" s="58"/>
      <c r="C170" s="58"/>
      <c r="D170" s="58"/>
      <c r="N170" s="8"/>
    </row>
    <row r="171" spans="1:16" ht="19.5" thickTop="1" x14ac:dyDescent="0.3">
      <c r="A171" s="352" t="s">
        <v>43</v>
      </c>
      <c r="B171" s="353"/>
      <c r="C171" s="353"/>
      <c r="D171" s="354"/>
      <c r="E171" s="355" t="s">
        <v>44</v>
      </c>
      <c r="F171" s="357" t="s">
        <v>45</v>
      </c>
      <c r="G171" s="358"/>
      <c r="H171" s="358"/>
      <c r="I171" s="358"/>
      <c r="J171" s="357" t="s">
        <v>46</v>
      </c>
      <c r="K171" s="357" t="s">
        <v>47</v>
      </c>
      <c r="L171" s="357" t="s">
        <v>48</v>
      </c>
      <c r="M171" s="68"/>
      <c r="N171" s="8"/>
    </row>
    <row r="172" spans="1:16" ht="59.25" x14ac:dyDescent="0.3">
      <c r="A172" s="61" t="s">
        <v>8</v>
      </c>
      <c r="B172" s="162" t="s">
        <v>9</v>
      </c>
      <c r="C172" s="162" t="s">
        <v>10</v>
      </c>
      <c r="D172" s="62" t="s">
        <v>11</v>
      </c>
      <c r="E172" s="356"/>
      <c r="F172" s="162" t="s">
        <v>8</v>
      </c>
      <c r="G172" s="162" t="s">
        <v>9</v>
      </c>
      <c r="H172" s="159" t="s">
        <v>12</v>
      </c>
      <c r="I172" s="165" t="s">
        <v>11</v>
      </c>
      <c r="J172" s="304"/>
      <c r="K172" s="304"/>
      <c r="L172" s="304"/>
      <c r="M172" s="68"/>
      <c r="N172" s="8"/>
    </row>
    <row r="173" spans="1:16" x14ac:dyDescent="0.3">
      <c r="A173" s="368">
        <f>B58+B65+B72+B79+B85+B92+B99+B106+B113</f>
        <v>76294</v>
      </c>
      <c r="B173" s="361">
        <f>+C58+C65+C72+C79+C85+C92+C99+C106+C113</f>
        <v>77184</v>
      </c>
      <c r="C173" s="363">
        <f>B173-A173</f>
        <v>890</v>
      </c>
      <c r="D173" s="365">
        <f>E58+E65+E72+E79+E85+E92+E99+E106+E113</f>
        <v>2920000</v>
      </c>
      <c r="E173" s="361">
        <f>+J58+J65+J72+J79+J85+J92+J99+J106+J113</f>
        <v>0</v>
      </c>
      <c r="F173" s="162">
        <f>F58+F65+F72+F79+F85+F92+F99+F106+F113</f>
        <v>6188</v>
      </c>
      <c r="G173" s="162">
        <f>G58+G65+G72+G79+G85+G99+G106+G113+G92</f>
        <v>6265</v>
      </c>
      <c r="H173" s="159">
        <f>G173-F173</f>
        <v>77</v>
      </c>
      <c r="I173" s="64">
        <f>I58+I65+I72+I79+I85+I92+I99+I106+I113</f>
        <v>1155000</v>
      </c>
      <c r="J173" s="130">
        <v>1555422</v>
      </c>
      <c r="K173" s="20">
        <f>K167</f>
        <v>109000</v>
      </c>
      <c r="L173" s="130">
        <v>310845</v>
      </c>
      <c r="M173" s="60"/>
      <c r="N173" s="8"/>
    </row>
    <row r="174" spans="1:16" ht="19.5" thickBot="1" x14ac:dyDescent="0.35">
      <c r="A174" s="369"/>
      <c r="B174" s="362"/>
      <c r="C174" s="364"/>
      <c r="D174" s="366"/>
      <c r="E174" s="362"/>
      <c r="F174" s="367" t="s">
        <v>49</v>
      </c>
      <c r="G174" s="367"/>
      <c r="H174" s="367"/>
      <c r="I174" s="367"/>
      <c r="J174" s="65">
        <f>D173-J173</f>
        <v>1364578</v>
      </c>
      <c r="K174" s="65"/>
      <c r="L174" s="66">
        <f>I173-L173</f>
        <v>844155</v>
      </c>
      <c r="N174" s="8"/>
    </row>
    <row r="175" spans="1:16" ht="21" thickTop="1" thickBot="1" x14ac:dyDescent="0.35">
      <c r="A175" s="116">
        <v>51885</v>
      </c>
      <c r="B175" s="116">
        <v>52761</v>
      </c>
      <c r="C175" s="118">
        <f>B175-A175</f>
        <v>876</v>
      </c>
      <c r="D175" s="106"/>
      <c r="F175" s="113">
        <v>2901</v>
      </c>
      <c r="G175" s="113">
        <v>2976</v>
      </c>
      <c r="H175" s="117">
        <f>G175-F175</f>
        <v>75</v>
      </c>
      <c r="N175" s="8"/>
    </row>
    <row r="176" spans="1:16" ht="20.25" thickTop="1" thickBot="1" x14ac:dyDescent="0.35">
      <c r="A176" s="59" t="s">
        <v>51</v>
      </c>
      <c r="B176" s="69"/>
      <c r="C176" s="58"/>
      <c r="D176" s="58"/>
      <c r="N176" s="8"/>
    </row>
    <row r="177" spans="1:15" ht="19.5" thickTop="1" x14ac:dyDescent="0.3">
      <c r="A177" s="352" t="s">
        <v>43</v>
      </c>
      <c r="B177" s="353"/>
      <c r="C177" s="353"/>
      <c r="D177" s="354"/>
      <c r="E177" s="355" t="s">
        <v>44</v>
      </c>
      <c r="F177" s="357" t="s">
        <v>45</v>
      </c>
      <c r="G177" s="358"/>
      <c r="H177" s="358"/>
      <c r="I177" s="358"/>
      <c r="J177" s="357" t="s">
        <v>46</v>
      </c>
      <c r="K177" s="357" t="s">
        <v>47</v>
      </c>
      <c r="L177" s="357" t="s">
        <v>48</v>
      </c>
      <c r="N177" s="8"/>
    </row>
    <row r="178" spans="1:15" ht="59.25" x14ac:dyDescent="0.3">
      <c r="A178" s="61" t="s">
        <v>8</v>
      </c>
      <c r="B178" s="162" t="s">
        <v>9</v>
      </c>
      <c r="C178" s="162" t="s">
        <v>10</v>
      </c>
      <c r="D178" s="62" t="s">
        <v>11</v>
      </c>
      <c r="E178" s="356"/>
      <c r="F178" s="162" t="s">
        <v>8</v>
      </c>
      <c r="G178" s="162" t="s">
        <v>9</v>
      </c>
      <c r="H178" s="159" t="s">
        <v>12</v>
      </c>
      <c r="I178" s="165" t="s">
        <v>11</v>
      </c>
      <c r="J178" s="304"/>
      <c r="K178" s="304"/>
      <c r="L178" s="304"/>
      <c r="N178" s="8"/>
    </row>
    <row r="179" spans="1:15" x14ac:dyDescent="0.3">
      <c r="A179" s="368">
        <f>B120+B127+B134+B140+B147+B154+B161</f>
        <v>25645</v>
      </c>
      <c r="B179" s="361">
        <f>C120+C127+C134+C140+C147+C154+C161</f>
        <v>26390</v>
      </c>
      <c r="C179" s="363">
        <f>B179-A179</f>
        <v>745</v>
      </c>
      <c r="D179" s="365">
        <f>E120+E127+E134+E140+E147+E154+E161</f>
        <v>2541000</v>
      </c>
      <c r="E179" s="361">
        <f>J120+J127+J134+J140+J147+J154+J161</f>
        <v>120000</v>
      </c>
      <c r="F179" s="162">
        <f>F120+F127+F134+F140+F147+F154+F161</f>
        <v>4140</v>
      </c>
      <c r="G179" s="162">
        <f>G120+G127+G134+G140+G147+G154+G161</f>
        <v>4222</v>
      </c>
      <c r="H179" s="159">
        <f>G179-F179</f>
        <v>82</v>
      </c>
      <c r="I179" s="64">
        <f>I120+I127+I134+I140+I147+I154+I161</f>
        <v>1230000</v>
      </c>
      <c r="J179" s="130">
        <v>1039322</v>
      </c>
      <c r="K179" s="20">
        <f>K167</f>
        <v>109000</v>
      </c>
      <c r="L179" s="130">
        <v>353510</v>
      </c>
      <c r="M179" s="70"/>
      <c r="N179" s="8"/>
    </row>
    <row r="180" spans="1:15" ht="19.5" thickBot="1" x14ac:dyDescent="0.35">
      <c r="A180" s="369"/>
      <c r="B180" s="362"/>
      <c r="C180" s="364"/>
      <c r="D180" s="366"/>
      <c r="E180" s="362"/>
      <c r="F180" s="372" t="s">
        <v>49</v>
      </c>
      <c r="G180" s="373"/>
      <c r="H180" s="373"/>
      <c r="I180" s="71">
        <f>I179-L180</f>
        <v>353510</v>
      </c>
      <c r="J180" s="65">
        <f>D179-J179</f>
        <v>1501678</v>
      </c>
      <c r="K180" s="65"/>
      <c r="L180" s="66">
        <f>I179-L179</f>
        <v>876490</v>
      </c>
      <c r="N180" s="8"/>
    </row>
    <row r="181" spans="1:15" ht="21" thickTop="1" thickBot="1" x14ac:dyDescent="0.35">
      <c r="A181" s="115">
        <v>30005</v>
      </c>
      <c r="B181" s="115">
        <v>30828</v>
      </c>
      <c r="C181" s="118">
        <f>B181-A181</f>
        <v>823</v>
      </c>
      <c r="D181" s="67"/>
      <c r="E181" s="72"/>
      <c r="F181" s="113">
        <v>1828</v>
      </c>
      <c r="G181" s="113">
        <v>1904</v>
      </c>
      <c r="H181" s="73">
        <f>G181-F181</f>
        <v>76</v>
      </c>
      <c r="I181" s="74"/>
      <c r="N181" s="8"/>
    </row>
    <row r="182" spans="1:15" ht="20.25" thickTop="1" thickBot="1" x14ac:dyDescent="0.35">
      <c r="A182" s="370" t="s">
        <v>52</v>
      </c>
      <c r="B182" s="371"/>
      <c r="C182" s="58"/>
      <c r="D182" s="58"/>
      <c r="N182" s="8"/>
    </row>
    <row r="183" spans="1:15" ht="19.5" thickTop="1" x14ac:dyDescent="0.3">
      <c r="A183" s="352" t="s">
        <v>43</v>
      </c>
      <c r="B183" s="353"/>
      <c r="C183" s="353"/>
      <c r="D183" s="354"/>
      <c r="E183" s="355" t="s">
        <v>44</v>
      </c>
      <c r="F183" s="357" t="s">
        <v>45</v>
      </c>
      <c r="G183" s="357"/>
      <c r="H183" s="357"/>
      <c r="I183" s="357"/>
      <c r="J183" s="357" t="s">
        <v>46</v>
      </c>
      <c r="K183" s="357" t="s">
        <v>47</v>
      </c>
      <c r="L183" s="357" t="s">
        <v>53</v>
      </c>
      <c r="M183" s="390" t="s">
        <v>54</v>
      </c>
    </row>
    <row r="184" spans="1:15" ht="59.25" x14ac:dyDescent="0.3">
      <c r="A184" s="61" t="s">
        <v>8</v>
      </c>
      <c r="B184" s="162" t="s">
        <v>9</v>
      </c>
      <c r="C184" s="162" t="s">
        <v>10</v>
      </c>
      <c r="D184" s="62" t="s">
        <v>11</v>
      </c>
      <c r="E184" s="307"/>
      <c r="F184" s="162" t="s">
        <v>8</v>
      </c>
      <c r="G184" s="162" t="s">
        <v>9</v>
      </c>
      <c r="H184" s="159" t="s">
        <v>12</v>
      </c>
      <c r="I184" s="165" t="s">
        <v>11</v>
      </c>
      <c r="J184" s="305"/>
      <c r="K184" s="305"/>
      <c r="L184" s="304"/>
      <c r="M184" s="390"/>
      <c r="N184" s="31">
        <f>J185+L185</f>
        <v>4998645</v>
      </c>
      <c r="O184" s="75">
        <f>N184+N186</f>
        <v>4998645</v>
      </c>
    </row>
    <row r="185" spans="1:15" ht="20.25" thickBot="1" x14ac:dyDescent="0.4">
      <c r="A185" s="375">
        <f>A167+A173+A179</f>
        <v>133238</v>
      </c>
      <c r="B185" s="363">
        <f>B167+B173+B179</f>
        <v>135929</v>
      </c>
      <c r="C185" s="363">
        <f>B185-A185</f>
        <v>2691</v>
      </c>
      <c r="D185" s="379">
        <f>D167+D173+D179</f>
        <v>8705000</v>
      </c>
      <c r="E185" s="382">
        <f>E167+E173+E179</f>
        <v>120000</v>
      </c>
      <c r="F185" s="76">
        <f>F167+F173+F179</f>
        <v>16211</v>
      </c>
      <c r="G185" s="76">
        <f>G167+G173+G179</f>
        <v>16427</v>
      </c>
      <c r="H185" s="159">
        <f>G185-F185</f>
        <v>216</v>
      </c>
      <c r="I185" s="77">
        <f>I167+I173+I179</f>
        <v>3125000</v>
      </c>
      <c r="J185" s="130">
        <f>J167+J173+J179</f>
        <v>3974685</v>
      </c>
      <c r="K185" s="158">
        <v>120000</v>
      </c>
      <c r="L185" s="78">
        <f>L173+L167+L179</f>
        <v>1023960</v>
      </c>
      <c r="M185" s="79" t="s">
        <v>55</v>
      </c>
      <c r="N185" s="80"/>
    </row>
    <row r="186" spans="1:15" ht="19.5" x14ac:dyDescent="0.35">
      <c r="A186" s="376"/>
      <c r="B186" s="378"/>
      <c r="C186" s="378"/>
      <c r="D186" s="380"/>
      <c r="E186" s="383"/>
      <c r="F186" s="385" t="s">
        <v>49</v>
      </c>
      <c r="G186" s="386"/>
      <c r="H186" s="386"/>
      <c r="I186" s="386"/>
      <c r="J186" s="129">
        <f>D185-J185</f>
        <v>4730315</v>
      </c>
      <c r="K186" s="81">
        <f>E185-K185</f>
        <v>0</v>
      </c>
      <c r="L186" s="82">
        <f>I185-L185</f>
        <v>2101040</v>
      </c>
      <c r="M186" s="79" t="s">
        <v>56</v>
      </c>
      <c r="N186" s="80"/>
    </row>
    <row r="187" spans="1:15" ht="19.5" x14ac:dyDescent="0.35">
      <c r="A187" s="376"/>
      <c r="B187" s="378"/>
      <c r="C187" s="378"/>
      <c r="D187" s="380"/>
      <c r="E187" s="383"/>
      <c r="F187" s="387" t="s">
        <v>57</v>
      </c>
      <c r="G187" s="388"/>
      <c r="H187" s="388"/>
      <c r="I187" s="388"/>
      <c r="J187" s="397">
        <f>A4+A11+A18+A25+A31+A38+A45+A52+A58+A65+A72+A79+A85+A92+A99+A106+A113+A120+A127+A134+A140+A147+A154+A161</f>
        <v>33200000</v>
      </c>
      <c r="K187" s="398"/>
      <c r="L187" s="399"/>
      <c r="M187" s="79"/>
      <c r="N187" s="80"/>
    </row>
    <row r="188" spans="1:15" ht="20.25" thickBot="1" x14ac:dyDescent="0.4">
      <c r="A188" s="377"/>
      <c r="B188" s="364"/>
      <c r="C188" s="364"/>
      <c r="D188" s="381"/>
      <c r="E188" s="384"/>
      <c r="F188" s="389" t="s">
        <v>58</v>
      </c>
      <c r="G188" s="367"/>
      <c r="H188" s="367"/>
      <c r="I188" s="367"/>
      <c r="J188" s="394">
        <f>J187+J186+K186+L186</f>
        <v>40031355</v>
      </c>
      <c r="K188" s="395"/>
      <c r="L188" s="396"/>
      <c r="M188" s="79" t="s">
        <v>59</v>
      </c>
      <c r="N188" s="80">
        <v>28000000</v>
      </c>
    </row>
    <row r="189" spans="1:15" ht="20.25" thickTop="1" x14ac:dyDescent="0.35">
      <c r="A189" s="83" t="s">
        <v>60</v>
      </c>
      <c r="B189" s="115">
        <f>B181+B175+B169</f>
        <v>132084</v>
      </c>
      <c r="C189" s="115">
        <f>B189-(B179+B173+B167)</f>
        <v>-3845</v>
      </c>
      <c r="D189" s="84"/>
      <c r="E189" s="84"/>
      <c r="F189" s="58"/>
      <c r="G189" s="58"/>
      <c r="H189" s="85"/>
      <c r="I189" s="85"/>
      <c r="J189" s="86"/>
      <c r="K189" s="87" t="str">
        <f>K190</f>
        <v xml:space="preserve">Dư tiền phòng: </v>
      </c>
      <c r="L189" s="86">
        <f>L190+L191+L192</f>
        <v>12031355</v>
      </c>
      <c r="M189" s="79"/>
      <c r="N189" s="80"/>
    </row>
    <row r="190" spans="1:15" ht="39" customHeight="1" x14ac:dyDescent="0.3">
      <c r="A190" s="88" t="s">
        <v>61</v>
      </c>
      <c r="B190" s="89">
        <f>J185/L185</f>
        <v>3.8816799484354858</v>
      </c>
      <c r="C190" s="90" t="s">
        <v>62</v>
      </c>
      <c r="D190" s="90"/>
      <c r="K190" s="83" t="s">
        <v>134</v>
      </c>
      <c r="L190" s="91">
        <f>J187-N190</f>
        <v>5200000</v>
      </c>
      <c r="M190" s="92" t="s">
        <v>63</v>
      </c>
      <c r="N190" s="93">
        <f>SUM(N185:N188)</f>
        <v>28000000</v>
      </c>
    </row>
    <row r="191" spans="1:15" ht="19.5" x14ac:dyDescent="0.35">
      <c r="A191" s="23" t="s">
        <v>64</v>
      </c>
      <c r="B191" s="94">
        <f>B185-A185</f>
        <v>2691</v>
      </c>
      <c r="K191" s="83" t="s">
        <v>150</v>
      </c>
      <c r="L191" s="95">
        <f>J186</f>
        <v>4730315</v>
      </c>
      <c r="M191" s="79"/>
      <c r="N191" s="80"/>
    </row>
    <row r="192" spans="1:15" ht="19.5" x14ac:dyDescent="0.3">
      <c r="A192" s="23" t="s">
        <v>65</v>
      </c>
      <c r="B192" s="96">
        <f>L185</f>
        <v>1023960</v>
      </c>
      <c r="K192" s="83" t="s">
        <v>151</v>
      </c>
      <c r="L192" s="95">
        <f>L186</f>
        <v>2101040</v>
      </c>
    </row>
    <row r="193" spans="1:15" ht="19.5" x14ac:dyDescent="0.3">
      <c r="J193" s="23">
        <v>2019</v>
      </c>
      <c r="K193" s="23" t="s">
        <v>130</v>
      </c>
      <c r="L193" s="83">
        <v>3</v>
      </c>
      <c r="M193" s="95">
        <v>12</v>
      </c>
      <c r="N193" s="128">
        <f>M193-L193</f>
        <v>9</v>
      </c>
      <c r="O193" s="31">
        <f>N193*1300000</f>
        <v>11700000</v>
      </c>
    </row>
    <row r="194" spans="1:15" x14ac:dyDescent="0.3">
      <c r="A194" s="403" t="s">
        <v>129</v>
      </c>
      <c r="B194" s="403"/>
      <c r="C194" s="403"/>
      <c r="D194" s="57"/>
      <c r="J194" s="23">
        <v>2020</v>
      </c>
      <c r="K194" s="23">
        <v>1</v>
      </c>
      <c r="L194" s="131">
        <v>10000000</v>
      </c>
      <c r="M194" s="132">
        <f>L194-3000000</f>
        <v>7000000</v>
      </c>
      <c r="N194" s="57"/>
      <c r="O194" s="31"/>
    </row>
    <row r="195" spans="1:15" x14ac:dyDescent="0.3">
      <c r="A195" s="23" t="s">
        <v>126</v>
      </c>
      <c r="B195" s="131">
        <v>10000000</v>
      </c>
      <c r="C195" s="132">
        <f>B195-E195-E196-E197-E198-E199-E200-E201</f>
        <v>2050000</v>
      </c>
      <c r="D195" s="57" t="s">
        <v>127</v>
      </c>
      <c r="E195" s="151">
        <v>1102500</v>
      </c>
      <c r="K195" s="23">
        <v>2</v>
      </c>
      <c r="L195" s="132">
        <f>M194-1300000</f>
        <v>5700000</v>
      </c>
    </row>
    <row r="196" spans="1:15" x14ac:dyDescent="0.3">
      <c r="B196" s="23"/>
      <c r="C196" s="72"/>
      <c r="D196" s="57" t="s">
        <v>128</v>
      </c>
      <c r="E196" s="151">
        <v>1055000</v>
      </c>
      <c r="K196" s="23">
        <v>3</v>
      </c>
      <c r="L196" s="132">
        <f>L195-1300000</f>
        <v>4400000</v>
      </c>
    </row>
    <row r="197" spans="1:15" x14ac:dyDescent="0.3">
      <c r="C197" s="72"/>
      <c r="D197" s="113" t="s">
        <v>139</v>
      </c>
      <c r="E197" s="151">
        <v>1000000</v>
      </c>
      <c r="K197" s="23">
        <v>4</v>
      </c>
      <c r="L197" s="132">
        <f>L196-1300000</f>
        <v>3100000</v>
      </c>
    </row>
    <row r="198" spans="1:15" x14ac:dyDescent="0.3">
      <c r="D198" s="113" t="s">
        <v>140</v>
      </c>
      <c r="E198" s="151">
        <v>1372500</v>
      </c>
      <c r="L198" s="132"/>
    </row>
    <row r="199" spans="1:15" x14ac:dyDescent="0.3">
      <c r="D199" s="113" t="s">
        <v>141</v>
      </c>
      <c r="E199" s="151">
        <v>1000000</v>
      </c>
    </row>
    <row r="200" spans="1:15" x14ac:dyDescent="0.3">
      <c r="D200" s="113" t="s">
        <v>148</v>
      </c>
      <c r="E200" s="151">
        <v>1420000</v>
      </c>
    </row>
    <row r="201" spans="1:15" x14ac:dyDescent="0.3">
      <c r="D201" s="113" t="s">
        <v>149</v>
      </c>
      <c r="E201" s="151">
        <v>1000000</v>
      </c>
    </row>
  </sheetData>
  <mergeCells count="290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F188:I188"/>
    <mergeCell ref="J188:L188"/>
    <mergeCell ref="A194:C194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</mergeCells>
  <pageMargins left="0" right="0" top="0.25" bottom="0.25" header="0" footer="0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99"/>
  <sheetViews>
    <sheetView topLeftCell="A185" zoomScale="75" zoomScaleNormal="100" zoomScaleSheetLayoutView="91" zoomScalePageLayoutView="75" workbookViewId="0">
      <selection activeCell="I191" sqref="I191"/>
    </sheetView>
  </sheetViews>
  <sheetFormatPr defaultColWidth="9.140625" defaultRowHeight="18.75" x14ac:dyDescent="0.3"/>
  <cols>
    <col min="1" max="1" width="14.28515625" style="23" customWidth="1"/>
    <col min="2" max="2" width="13.85546875" style="113" customWidth="1"/>
    <col min="3" max="3" width="15.28515625" style="113" customWidth="1"/>
    <col min="4" max="4" width="12.7109375" style="113" customWidth="1"/>
    <col min="5" max="5" width="18.85546875" style="142" customWidth="1"/>
    <col min="6" max="7" width="9.7109375" style="113" customWidth="1"/>
    <col min="8" max="8" width="11.28515625" style="44" customWidth="1"/>
    <col min="9" max="9" width="13.85546875" style="23" customWidth="1"/>
    <col min="10" max="10" width="16.42578125" style="23" customWidth="1"/>
    <col min="11" max="11" width="16.85546875" style="23" customWidth="1"/>
    <col min="12" max="12" width="20.5703125" style="142" customWidth="1"/>
    <col min="13" max="13" width="25.28515625" style="57" customWidth="1"/>
    <col min="14" max="14" width="18" style="31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99" t="s">
        <v>0</v>
      </c>
      <c r="B1" s="300"/>
      <c r="C1" s="301" t="s">
        <v>142</v>
      </c>
      <c r="D1" s="301"/>
      <c r="E1" s="301"/>
      <c r="F1" s="301"/>
      <c r="G1" s="301"/>
      <c r="H1" s="301"/>
      <c r="I1" s="301"/>
      <c r="J1" s="1"/>
      <c r="K1" s="2"/>
      <c r="L1" s="3" t="s">
        <v>72</v>
      </c>
      <c r="M1" s="4" t="s">
        <v>2</v>
      </c>
      <c r="N1" s="5" t="s">
        <v>3</v>
      </c>
      <c r="O1" s="6" t="s">
        <v>4</v>
      </c>
      <c r="P1" s="6" t="s">
        <v>5</v>
      </c>
      <c r="Q1" s="7" t="s">
        <v>6</v>
      </c>
    </row>
    <row r="2" spans="1:17" ht="24.95" customHeight="1" x14ac:dyDescent="0.3">
      <c r="A2" s="302" t="s">
        <v>89</v>
      </c>
      <c r="B2" s="303" t="s">
        <v>90</v>
      </c>
      <c r="C2" s="304"/>
      <c r="D2" s="304"/>
      <c r="E2" s="304"/>
      <c r="F2" s="303" t="s">
        <v>91</v>
      </c>
      <c r="G2" s="303"/>
      <c r="H2" s="303"/>
      <c r="I2" s="303"/>
      <c r="J2" s="303" t="s">
        <v>92</v>
      </c>
      <c r="K2" s="307" t="s">
        <v>7</v>
      </c>
      <c r="L2" s="308">
        <f>K4+K11</f>
        <v>1042500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2"/>
      <c r="B3" s="147" t="s">
        <v>8</v>
      </c>
      <c r="C3" s="147" t="s">
        <v>9</v>
      </c>
      <c r="D3" s="147" t="s">
        <v>10</v>
      </c>
      <c r="E3" s="145" t="s">
        <v>11</v>
      </c>
      <c r="F3" s="147" t="s">
        <v>8</v>
      </c>
      <c r="G3" s="147" t="s">
        <v>9</v>
      </c>
      <c r="H3" s="144" t="s">
        <v>12</v>
      </c>
      <c r="I3" s="145" t="s">
        <v>11</v>
      </c>
      <c r="J3" s="303"/>
      <c r="K3" s="307"/>
      <c r="L3" s="309"/>
      <c r="M3" s="11">
        <v>30000</v>
      </c>
      <c r="N3" s="10">
        <v>3500</v>
      </c>
      <c r="O3" s="12">
        <v>100000</v>
      </c>
      <c r="P3" s="13">
        <f>(M3+N3+O3)-K4</f>
        <v>-809000</v>
      </c>
    </row>
    <row r="4" spans="1:17" ht="20.100000000000001" customHeight="1" x14ac:dyDescent="0.3">
      <c r="A4" s="111"/>
      <c r="B4" s="112">
        <v>5169</v>
      </c>
      <c r="C4" s="112">
        <v>5506</v>
      </c>
      <c r="D4" s="113">
        <f>C4-B4</f>
        <v>337</v>
      </c>
      <c r="E4" s="15">
        <f>D4*2500</f>
        <v>842500</v>
      </c>
      <c r="F4" s="112">
        <v>576</v>
      </c>
      <c r="G4" s="112">
        <v>586</v>
      </c>
      <c r="H4" s="16">
        <f>G4-F4</f>
        <v>10</v>
      </c>
      <c r="I4" s="17">
        <f>H4*10000</f>
        <v>100000</v>
      </c>
      <c r="J4" s="17"/>
      <c r="K4" s="18">
        <f>E4+I4</f>
        <v>942500</v>
      </c>
      <c r="L4" s="309"/>
      <c r="M4" s="19">
        <v>23</v>
      </c>
      <c r="N4" s="20"/>
      <c r="O4" s="10">
        <v>15000</v>
      </c>
      <c r="P4" s="21"/>
    </row>
    <row r="5" spans="1:17" ht="28.5" customHeight="1" thickBot="1" x14ac:dyDescent="0.35">
      <c r="A5" s="310"/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2"/>
      <c r="M5" s="22"/>
      <c r="N5" s="298"/>
      <c r="O5" s="298"/>
    </row>
    <row r="6" spans="1:17" ht="13.5" customHeight="1" thickTop="1" x14ac:dyDescent="0.3">
      <c r="E6" s="24"/>
      <c r="F6" s="25"/>
      <c r="H6" s="26"/>
      <c r="J6" s="27"/>
      <c r="K6" s="28"/>
      <c r="L6" s="29"/>
      <c r="M6" s="30"/>
    </row>
    <row r="7" spans="1:17" ht="24.95" customHeight="1" thickBot="1" x14ac:dyDescent="0.35">
      <c r="A7" s="32"/>
      <c r="B7" s="33"/>
      <c r="C7" s="33"/>
      <c r="D7" s="33"/>
      <c r="E7" s="34"/>
      <c r="F7" s="33"/>
      <c r="G7" s="33"/>
      <c r="H7" s="35"/>
      <c r="I7" s="32"/>
      <c r="J7" s="32"/>
      <c r="K7" s="36"/>
      <c r="L7" s="37"/>
      <c r="M7" s="30"/>
    </row>
    <row r="8" spans="1:17" ht="30" customHeight="1" thickTop="1" x14ac:dyDescent="0.3">
      <c r="A8" s="299" t="s">
        <v>13</v>
      </c>
      <c r="B8" s="300"/>
      <c r="C8" s="301" t="str">
        <f>C1</f>
        <v>TIỀN NHÀ TRỌ THÁNG 4/2020</v>
      </c>
      <c r="D8" s="301"/>
      <c r="E8" s="301"/>
      <c r="F8" s="301"/>
      <c r="G8" s="301"/>
      <c r="H8" s="301"/>
      <c r="I8" s="301"/>
      <c r="J8" s="38"/>
      <c r="K8" s="39"/>
      <c r="L8" s="3" t="s">
        <v>1</v>
      </c>
      <c r="M8" s="4"/>
      <c r="N8" s="5"/>
      <c r="O8" s="6"/>
      <c r="P8" s="6"/>
    </row>
    <row r="9" spans="1:17" ht="24.95" customHeight="1" x14ac:dyDescent="0.3">
      <c r="A9" s="302" t="str">
        <f>A2</f>
        <v>Tiền phòng Tháng 4</v>
      </c>
      <c r="B9" s="303" t="str">
        <f>B2</f>
        <v>Tiền điện Tháng 3</v>
      </c>
      <c r="C9" s="304"/>
      <c r="D9" s="304"/>
      <c r="E9" s="304"/>
      <c r="F9" s="303" t="str">
        <f>F2</f>
        <v>Tiền nước Tháng 3</v>
      </c>
      <c r="G9" s="303"/>
      <c r="H9" s="303"/>
      <c r="I9" s="303"/>
      <c r="J9" s="303" t="str">
        <f>J2</f>
        <v>Thuê bao truyền hình cáp Tháng 3</v>
      </c>
      <c r="K9" s="305" t="str">
        <f>K2</f>
        <v>Số tiền phải đóng (đồng)</v>
      </c>
      <c r="L9" s="309"/>
      <c r="M9" s="40"/>
      <c r="N9" s="12"/>
      <c r="O9" s="12"/>
      <c r="P9" s="12"/>
    </row>
    <row r="10" spans="1:17" ht="39.950000000000003" customHeight="1" x14ac:dyDescent="0.3">
      <c r="A10" s="302"/>
      <c r="B10" s="147" t="s">
        <v>8</v>
      </c>
      <c r="C10" s="147" t="s">
        <v>9</v>
      </c>
      <c r="D10" s="147" t="s">
        <v>10</v>
      </c>
      <c r="E10" s="145" t="s">
        <v>11</v>
      </c>
      <c r="F10" s="147" t="s">
        <v>8</v>
      </c>
      <c r="G10" s="147" t="s">
        <v>9</v>
      </c>
      <c r="H10" s="144" t="s">
        <v>12</v>
      </c>
      <c r="I10" s="146" t="s">
        <v>11</v>
      </c>
      <c r="J10" s="303"/>
      <c r="K10" s="305"/>
      <c r="L10" s="309"/>
      <c r="M10" s="40"/>
      <c r="N10" s="12"/>
      <c r="O10" s="12"/>
      <c r="P10" s="13"/>
    </row>
    <row r="11" spans="1:17" ht="20.100000000000001" customHeight="1" x14ac:dyDescent="0.3">
      <c r="A11" s="111">
        <f>A4</f>
        <v>0</v>
      </c>
      <c r="B11" s="112"/>
      <c r="C11" s="112"/>
      <c r="D11" s="14">
        <f>C11-B11</f>
        <v>0</v>
      </c>
      <c r="E11" s="41">
        <f>IF(D11&lt;=50,D11*$N$2,(D11-50)*$N$3+50*$N$2)</f>
        <v>0</v>
      </c>
      <c r="F11" s="112">
        <v>698</v>
      </c>
      <c r="G11" s="112">
        <v>708</v>
      </c>
      <c r="H11" s="16">
        <f>G11-F11</f>
        <v>10</v>
      </c>
      <c r="I11" s="17">
        <f>H11*10000</f>
        <v>100000</v>
      </c>
      <c r="J11" s="17">
        <v>0</v>
      </c>
      <c r="K11" s="18">
        <f>A11+E11+I11+J11</f>
        <v>100000</v>
      </c>
      <c r="L11" s="309"/>
      <c r="M11" s="19"/>
      <c r="N11" s="20"/>
      <c r="O11" s="21"/>
      <c r="P11" s="21"/>
    </row>
    <row r="12" spans="1:17" s="43" customFormat="1" ht="20.100000000000001" customHeight="1" thickBot="1" x14ac:dyDescent="0.3">
      <c r="A12" s="404"/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6"/>
      <c r="M12" s="42"/>
      <c r="N12" s="316"/>
      <c r="O12" s="316"/>
    </row>
    <row r="13" spans="1:17" ht="24.95" customHeight="1" thickTop="1" x14ac:dyDescent="0.3">
      <c r="M13" s="30"/>
    </row>
    <row r="14" spans="1:17" ht="16.5" customHeight="1" thickBot="1" x14ac:dyDescent="0.35">
      <c r="A14" s="32"/>
      <c r="B14" s="33"/>
      <c r="C14" s="33"/>
      <c r="D14" s="33"/>
      <c r="E14" s="34"/>
      <c r="F14" s="33"/>
      <c r="G14" s="33"/>
      <c r="H14" s="35"/>
      <c r="I14" s="32"/>
      <c r="J14" s="32" t="s">
        <v>69</v>
      </c>
      <c r="K14" s="32"/>
      <c r="L14" s="34"/>
      <c r="M14" s="30"/>
    </row>
    <row r="15" spans="1:17" ht="30" customHeight="1" thickTop="1" x14ac:dyDescent="0.3">
      <c r="A15" s="299" t="s">
        <v>14</v>
      </c>
      <c r="B15" s="300"/>
      <c r="C15" s="301" t="str">
        <f>C1</f>
        <v>TIỀN NHÀ TRỌ THÁNG 4/2020</v>
      </c>
      <c r="D15" s="301"/>
      <c r="E15" s="301"/>
      <c r="F15" s="301"/>
      <c r="G15" s="301"/>
      <c r="H15" s="301"/>
      <c r="I15" s="301"/>
      <c r="J15" s="38" t="s">
        <v>131</v>
      </c>
      <c r="K15" s="39" t="s">
        <v>119</v>
      </c>
      <c r="L15" s="3" t="s">
        <v>1</v>
      </c>
      <c r="M15" s="4"/>
      <c r="N15" s="5"/>
      <c r="O15" s="6"/>
      <c r="P15" s="6"/>
    </row>
    <row r="16" spans="1:17" ht="24.95" customHeight="1" x14ac:dyDescent="0.3">
      <c r="A16" s="302" t="str">
        <f>A2</f>
        <v>Tiền phòng Tháng 4</v>
      </c>
      <c r="B16" s="303" t="str">
        <f>B2</f>
        <v>Tiền điện Tháng 3</v>
      </c>
      <c r="C16" s="304"/>
      <c r="D16" s="304"/>
      <c r="E16" s="304"/>
      <c r="F16" s="303" t="str">
        <f>F2</f>
        <v>Tiền nước Tháng 3</v>
      </c>
      <c r="G16" s="303"/>
      <c r="H16" s="303"/>
      <c r="I16" s="303"/>
      <c r="J16" s="303" t="str">
        <f>J2</f>
        <v>Thuê bao truyền hình cáp Tháng 3</v>
      </c>
      <c r="K16" s="305" t="str">
        <f>K2</f>
        <v>Số tiền phải đóng (đồng)</v>
      </c>
      <c r="L16" s="308">
        <f>K18-300000</f>
        <v>2044500</v>
      </c>
      <c r="M16" s="40"/>
      <c r="N16" s="12"/>
      <c r="O16" s="12"/>
      <c r="P16" s="12"/>
    </row>
    <row r="17" spans="1:16" ht="59.25" x14ac:dyDescent="0.3">
      <c r="A17" s="302"/>
      <c r="B17" s="147" t="s">
        <v>87</v>
      </c>
      <c r="C17" s="147" t="s">
        <v>86</v>
      </c>
      <c r="D17" s="147" t="s">
        <v>85</v>
      </c>
      <c r="E17" s="145" t="s">
        <v>11</v>
      </c>
      <c r="F17" s="147" t="s">
        <v>8</v>
      </c>
      <c r="G17" s="147" t="s">
        <v>9</v>
      </c>
      <c r="H17" s="144" t="s">
        <v>12</v>
      </c>
      <c r="I17" s="146" t="s">
        <v>11</v>
      </c>
      <c r="J17" s="303"/>
      <c r="K17" s="305"/>
      <c r="L17" s="309"/>
      <c r="M17" s="40"/>
      <c r="N17" s="12"/>
      <c r="O17" s="12"/>
      <c r="P17" s="13"/>
    </row>
    <row r="18" spans="1:16" x14ac:dyDescent="0.3">
      <c r="A18" s="111">
        <v>1300000</v>
      </c>
      <c r="B18" s="112">
        <v>1454</v>
      </c>
      <c r="C18" s="112">
        <v>1721</v>
      </c>
      <c r="D18" s="14">
        <f>C18-B18</f>
        <v>267</v>
      </c>
      <c r="E18" s="41">
        <f>IF(D18&lt;=50,D18*$N$2,(D18-50)*$N$3+50*$N$2)</f>
        <v>909500</v>
      </c>
      <c r="F18" s="112">
        <v>735</v>
      </c>
      <c r="G18" s="112">
        <v>744</v>
      </c>
      <c r="H18" s="16">
        <f>G18-F18</f>
        <v>9</v>
      </c>
      <c r="I18" s="17">
        <f>H18*$O$2</f>
        <v>135000</v>
      </c>
      <c r="J18" s="17"/>
      <c r="K18" s="18">
        <f>A18+E18+I18+J18</f>
        <v>2344500</v>
      </c>
      <c r="L18" s="309"/>
      <c r="M18" s="19"/>
      <c r="N18" s="20"/>
      <c r="O18" s="21"/>
      <c r="P18" s="21"/>
    </row>
    <row r="19" spans="1:16" s="43" customFormat="1" ht="20.25" thickBot="1" x14ac:dyDescent="0.35">
      <c r="A19" s="317" t="s">
        <v>133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9"/>
      <c r="M19" s="42"/>
      <c r="N19" s="316"/>
      <c r="O19" s="316"/>
    </row>
    <row r="20" spans="1:16" ht="22.5" customHeight="1" thickTop="1" x14ac:dyDescent="0.3">
      <c r="E20" s="45"/>
      <c r="M20" s="30"/>
    </row>
    <row r="21" spans="1:16" ht="19.5" thickBot="1" x14ac:dyDescent="0.35">
      <c r="A21" s="32"/>
      <c r="B21" s="33"/>
      <c r="C21" s="33"/>
      <c r="D21" s="33"/>
      <c r="E21" s="34"/>
      <c r="F21" s="33"/>
      <c r="G21" s="33"/>
      <c r="H21" s="35"/>
      <c r="I21" s="32"/>
      <c r="J21" s="32"/>
      <c r="K21" s="32"/>
      <c r="L21" s="34"/>
      <c r="M21" s="30"/>
    </row>
    <row r="22" spans="1:16" ht="21" thickTop="1" x14ac:dyDescent="0.3">
      <c r="A22" s="299" t="s">
        <v>15</v>
      </c>
      <c r="B22" s="300"/>
      <c r="C22" s="301" t="str">
        <f>C1</f>
        <v>TIỀN NHÀ TRỌ THÁNG 4/2020</v>
      </c>
      <c r="D22" s="301"/>
      <c r="E22" s="301"/>
      <c r="F22" s="301"/>
      <c r="G22" s="301"/>
      <c r="H22" s="301"/>
      <c r="I22" s="301"/>
      <c r="J22" s="153" t="s">
        <v>69</v>
      </c>
      <c r="K22" s="154" t="s">
        <v>122</v>
      </c>
      <c r="L22" s="3" t="s">
        <v>1</v>
      </c>
      <c r="M22" s="4"/>
      <c r="N22" s="5"/>
      <c r="O22" s="6"/>
      <c r="P22" s="6"/>
    </row>
    <row r="23" spans="1:16" ht="18" customHeight="1" x14ac:dyDescent="0.3">
      <c r="A23" s="320" t="str">
        <f>A2</f>
        <v>Tiền phòng Tháng 4</v>
      </c>
      <c r="B23" s="322" t="str">
        <f>B2</f>
        <v>Tiền điện Tháng 3</v>
      </c>
      <c r="C23" s="323"/>
      <c r="D23" s="323"/>
      <c r="E23" s="324"/>
      <c r="F23" s="322" t="str">
        <f>F2</f>
        <v>Tiền nước Tháng 3</v>
      </c>
      <c r="G23" s="323"/>
      <c r="H23" s="323"/>
      <c r="I23" s="324"/>
      <c r="J23" s="325" t="str">
        <f>J2</f>
        <v>Thuê bao truyền hình cáp Tháng 3</v>
      </c>
      <c r="K23" s="327" t="str">
        <f>K2</f>
        <v>Số tiền phải đóng (đồng)</v>
      </c>
      <c r="L23" s="329">
        <f>K25-300000</f>
        <v>1272000</v>
      </c>
      <c r="M23" s="40"/>
      <c r="N23" s="12"/>
      <c r="O23" s="12"/>
      <c r="P23" s="12"/>
    </row>
    <row r="24" spans="1:16" ht="59.25" x14ac:dyDescent="0.3">
      <c r="A24" s="321"/>
      <c r="B24" s="147" t="s">
        <v>8</v>
      </c>
      <c r="C24" s="147" t="s">
        <v>9</v>
      </c>
      <c r="D24" s="147" t="s">
        <v>10</v>
      </c>
      <c r="E24" s="145" t="s">
        <v>11</v>
      </c>
      <c r="F24" s="147" t="s">
        <v>8</v>
      </c>
      <c r="G24" s="147" t="s">
        <v>9</v>
      </c>
      <c r="H24" s="144" t="s">
        <v>12</v>
      </c>
      <c r="I24" s="146" t="s">
        <v>11</v>
      </c>
      <c r="J24" s="326"/>
      <c r="K24" s="328"/>
      <c r="L24" s="330"/>
      <c r="M24" s="40"/>
      <c r="N24" s="12"/>
      <c r="O24" s="12"/>
      <c r="P24" s="13"/>
    </row>
    <row r="25" spans="1:16" x14ac:dyDescent="0.3">
      <c r="A25" s="111">
        <v>1300000</v>
      </c>
      <c r="B25" s="112">
        <v>5528</v>
      </c>
      <c r="C25" s="112">
        <v>5590</v>
      </c>
      <c r="D25" s="14">
        <f>C25-B25</f>
        <v>62</v>
      </c>
      <c r="E25" s="41">
        <f>IF(D25&lt;=50,D25*$N$2,(D25-50)*$N$3+50*$N$2)</f>
        <v>192000</v>
      </c>
      <c r="F25" s="112">
        <v>820</v>
      </c>
      <c r="G25" s="112">
        <v>822</v>
      </c>
      <c r="H25" s="16">
        <f>G25-F25</f>
        <v>2</v>
      </c>
      <c r="I25" s="17">
        <f>H25*$O$2</f>
        <v>30000</v>
      </c>
      <c r="J25" s="17">
        <v>50000</v>
      </c>
      <c r="K25" s="18">
        <f>A25+E25+I25+J25</f>
        <v>1572000</v>
      </c>
      <c r="L25" s="331"/>
      <c r="M25" s="19"/>
      <c r="N25" s="20"/>
      <c r="O25" s="21"/>
      <c r="P25" s="21"/>
    </row>
    <row r="26" spans="1:16" s="43" customFormat="1" ht="27.75" customHeight="1" thickBot="1" x14ac:dyDescent="0.35">
      <c r="A26" s="317" t="str">
        <f>A19</f>
        <v xml:space="preserve">C.YẾN: 090.1357.000 Lưu ý: Vui lòng thanh toán trước ngày 01/02/2020 tại địa chỉ nhà số 43A Nguyễn Văn Cự, P.Tân Tạo A, Q.Bình Tân 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9"/>
      <c r="M26" s="42"/>
      <c r="N26" s="316"/>
      <c r="O26" s="316"/>
    </row>
    <row r="27" spans="1:16" s="43" customFormat="1" ht="24.75" customHeight="1" thickTop="1" thickBot="1" x14ac:dyDescent="0.3">
      <c r="A27" s="107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5"/>
      <c r="M27" s="42"/>
      <c r="N27" s="149"/>
      <c r="O27" s="149"/>
    </row>
    <row r="28" spans="1:16" ht="21" thickTop="1" x14ac:dyDescent="0.3">
      <c r="A28" s="299" t="s">
        <v>16</v>
      </c>
      <c r="B28" s="300"/>
      <c r="C28" s="301" t="str">
        <f>C1</f>
        <v>TIỀN NHÀ TRỌ THÁNG 4/2020</v>
      </c>
      <c r="D28" s="301"/>
      <c r="E28" s="301"/>
      <c r="F28" s="301"/>
      <c r="G28" s="301"/>
      <c r="H28" s="301"/>
      <c r="I28" s="301"/>
      <c r="J28" s="38" t="s">
        <v>67</v>
      </c>
      <c r="K28" s="39" t="s">
        <v>17</v>
      </c>
      <c r="L28" s="3" t="s">
        <v>1</v>
      </c>
      <c r="M28" s="4"/>
      <c r="N28" s="5"/>
      <c r="O28" s="6"/>
      <c r="P28" s="6"/>
    </row>
    <row r="29" spans="1:16" x14ac:dyDescent="0.3">
      <c r="A29" s="302" t="str">
        <f>A2</f>
        <v>Tiền phòng Tháng 4</v>
      </c>
      <c r="B29" s="303" t="str">
        <f>B2</f>
        <v>Tiền điện Tháng 3</v>
      </c>
      <c r="C29" s="304"/>
      <c r="D29" s="304"/>
      <c r="E29" s="304"/>
      <c r="F29" s="303" t="str">
        <f>F2</f>
        <v>Tiền nước Tháng 3</v>
      </c>
      <c r="G29" s="303"/>
      <c r="H29" s="303"/>
      <c r="I29" s="303"/>
      <c r="J29" s="303" t="str">
        <f>J2</f>
        <v>Thuê bao truyền hình cáp Tháng 3</v>
      </c>
      <c r="K29" s="305" t="str">
        <f>K2</f>
        <v>Số tiền phải đóng (đồng)</v>
      </c>
      <c r="L29" s="308">
        <f>K31-300000</f>
        <v>1180000</v>
      </c>
      <c r="M29" s="40"/>
      <c r="N29" s="12"/>
      <c r="O29" s="12"/>
      <c r="P29" s="12"/>
    </row>
    <row r="30" spans="1:16" ht="59.25" x14ac:dyDescent="0.3">
      <c r="A30" s="302"/>
      <c r="B30" s="147" t="s">
        <v>8</v>
      </c>
      <c r="C30" s="147" t="s">
        <v>9</v>
      </c>
      <c r="D30" s="147" t="s">
        <v>10</v>
      </c>
      <c r="E30" s="145" t="s">
        <v>11</v>
      </c>
      <c r="F30" s="147" t="s">
        <v>8</v>
      </c>
      <c r="G30" s="147" t="s">
        <v>9</v>
      </c>
      <c r="H30" s="144" t="s">
        <v>12</v>
      </c>
      <c r="I30" s="146" t="s">
        <v>11</v>
      </c>
      <c r="J30" s="303"/>
      <c r="K30" s="305"/>
      <c r="L30" s="309"/>
      <c r="M30" s="40"/>
      <c r="N30" s="12"/>
      <c r="O30" s="12"/>
      <c r="P30" s="13"/>
    </row>
    <row r="31" spans="1:16" x14ac:dyDescent="0.3">
      <c r="A31" s="111">
        <v>1300000</v>
      </c>
      <c r="B31" s="112">
        <v>2345</v>
      </c>
      <c r="C31" s="112">
        <v>2390</v>
      </c>
      <c r="D31" s="14">
        <f>C31-B31</f>
        <v>45</v>
      </c>
      <c r="E31" s="41">
        <f>IF(D31&lt;=50,D31*$N$2,(D31-50)*$N$3+50*$N$2)</f>
        <v>135000</v>
      </c>
      <c r="F31" s="112">
        <v>627</v>
      </c>
      <c r="G31" s="112">
        <v>630</v>
      </c>
      <c r="H31" s="16">
        <f>G31-F31</f>
        <v>3</v>
      </c>
      <c r="I31" s="17">
        <f>H31*$O$2</f>
        <v>45000</v>
      </c>
      <c r="J31" s="17"/>
      <c r="K31" s="18">
        <f>A31+E31+I31+J31</f>
        <v>1480000</v>
      </c>
      <c r="L31" s="309"/>
      <c r="M31" s="19"/>
      <c r="N31" s="20"/>
      <c r="O31" s="21"/>
      <c r="P31" s="21"/>
    </row>
    <row r="32" spans="1:16" ht="20.25" thickBot="1" x14ac:dyDescent="0.35">
      <c r="A32" s="313" t="str">
        <f>A19</f>
        <v xml:space="preserve">C.YẾN: 090.1357.000 Lưu ý: Vui lòng thanh toán trước ngày 01/02/2020 tại địa chỉ nhà số 43A Nguyễn Văn Cự, P.Tân Tạo A, Q.Bình Tân 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3"/>
      <c r="M32" s="22"/>
      <c r="N32" s="298"/>
      <c r="O32" s="298"/>
    </row>
    <row r="33" spans="1:17" ht="23.25" customHeight="1" thickTop="1" x14ac:dyDescent="0.3">
      <c r="M33" s="30"/>
    </row>
    <row r="34" spans="1:17" ht="23.25" customHeight="1" thickBot="1" x14ac:dyDescent="0.35">
      <c r="A34" s="32"/>
      <c r="B34" s="33"/>
      <c r="C34" s="33"/>
      <c r="D34" s="33"/>
      <c r="E34" s="34"/>
      <c r="F34" s="33"/>
      <c r="G34" s="33"/>
      <c r="H34" s="35"/>
      <c r="I34" s="32"/>
      <c r="J34" s="32"/>
      <c r="K34" s="32"/>
      <c r="L34" s="34"/>
      <c r="M34" s="30"/>
    </row>
    <row r="35" spans="1:17" ht="30" customHeight="1" thickTop="1" x14ac:dyDescent="0.3">
      <c r="A35" s="299" t="s">
        <v>18</v>
      </c>
      <c r="B35" s="300"/>
      <c r="C35" s="301" t="str">
        <f>C1</f>
        <v>TIỀN NHÀ TRỌ THÁNG 4/2020</v>
      </c>
      <c r="D35" s="301"/>
      <c r="E35" s="301"/>
      <c r="F35" s="301"/>
      <c r="G35" s="301"/>
      <c r="H35" s="301"/>
      <c r="I35" s="301"/>
      <c r="J35" s="38" t="s">
        <v>88</v>
      </c>
      <c r="K35" s="39"/>
      <c r="L35" s="3" t="s">
        <v>1</v>
      </c>
      <c r="M35" s="4"/>
      <c r="N35" s="5"/>
      <c r="O35" s="6"/>
      <c r="P35" s="6"/>
    </row>
    <row r="36" spans="1:17" ht="24.95" customHeight="1" x14ac:dyDescent="0.3">
      <c r="A36" s="302" t="str">
        <f>A2</f>
        <v>Tiền phòng Tháng 4</v>
      </c>
      <c r="B36" s="303" t="str">
        <f>B2</f>
        <v>Tiền điện Tháng 3</v>
      </c>
      <c r="C36" s="304"/>
      <c r="D36" s="304"/>
      <c r="E36" s="304"/>
      <c r="F36" s="303" t="str">
        <f>F2</f>
        <v>Tiền nước Tháng 3</v>
      </c>
      <c r="G36" s="303"/>
      <c r="H36" s="303"/>
      <c r="I36" s="303"/>
      <c r="J36" s="303" t="str">
        <f>J2</f>
        <v>Thuê bao truyền hình cáp Tháng 3</v>
      </c>
      <c r="K36" s="305" t="str">
        <f>K2</f>
        <v>Số tiền phải đóng (đồng)</v>
      </c>
      <c r="L36" s="308">
        <f>I38+E38</f>
        <v>116000</v>
      </c>
      <c r="M36" s="40"/>
      <c r="N36" s="12"/>
      <c r="O36" s="12"/>
      <c r="P36" s="12"/>
    </row>
    <row r="37" spans="1:17" ht="39.950000000000003" customHeight="1" x14ac:dyDescent="0.3">
      <c r="A37" s="302"/>
      <c r="B37" s="147" t="s">
        <v>8</v>
      </c>
      <c r="C37" s="147" t="s">
        <v>9</v>
      </c>
      <c r="D37" s="147" t="s">
        <v>10</v>
      </c>
      <c r="E37" s="145" t="s">
        <v>11</v>
      </c>
      <c r="F37" s="147" t="s">
        <v>8</v>
      </c>
      <c r="G37" s="147" t="s">
        <v>9</v>
      </c>
      <c r="H37" s="144" t="s">
        <v>12</v>
      </c>
      <c r="I37" s="146" t="s">
        <v>11</v>
      </c>
      <c r="J37" s="303"/>
      <c r="K37" s="305"/>
      <c r="L37" s="309"/>
      <c r="M37" s="40"/>
      <c r="N37" s="12"/>
      <c r="O37" s="12"/>
      <c r="P37" s="13"/>
    </row>
    <row r="38" spans="1:17" ht="20.100000000000001" customHeight="1" x14ac:dyDescent="0.3">
      <c r="A38" s="111">
        <f>A31</f>
        <v>1300000</v>
      </c>
      <c r="B38" s="112">
        <v>2594</v>
      </c>
      <c r="C38" s="112">
        <v>2616</v>
      </c>
      <c r="D38" s="14">
        <f>C38-B38</f>
        <v>22</v>
      </c>
      <c r="E38" s="41">
        <f>IF(D38&lt;=50,D38*$N$2,(D38-50)*$N$3+50*$N$2)</f>
        <v>66000</v>
      </c>
      <c r="F38" s="112">
        <v>717</v>
      </c>
      <c r="G38" s="112">
        <v>722</v>
      </c>
      <c r="H38" s="16">
        <f>G38-F38</f>
        <v>5</v>
      </c>
      <c r="I38" s="17">
        <f>H38*10000</f>
        <v>50000</v>
      </c>
      <c r="J38" s="17">
        <v>0</v>
      </c>
      <c r="K38" s="18">
        <f>A38+E38+I38+J38</f>
        <v>1416000</v>
      </c>
      <c r="L38" s="309"/>
      <c r="M38" s="19"/>
      <c r="N38" s="20"/>
      <c r="O38" s="21"/>
      <c r="P38" s="21"/>
    </row>
    <row r="39" spans="1:17" ht="20.100000000000001" customHeight="1" thickBot="1" x14ac:dyDescent="0.35">
      <c r="A39" s="313" t="str">
        <f>A32</f>
        <v xml:space="preserve">C.YẾN: 090.1357.000 Lưu ý: Vui lòng thanh toán trước ngày 01/02/2020 tại địa chỉ nhà số 43A Nguyễn Văn Cự, P.Tân Tạo A, Q.Bình Tân 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3"/>
      <c r="M39" s="22"/>
      <c r="N39" s="298"/>
      <c r="O39" s="298"/>
    </row>
    <row r="40" spans="1:17" ht="15.75" customHeight="1" thickTop="1" x14ac:dyDescent="0.3">
      <c r="L40" s="72"/>
      <c r="M40" s="30"/>
    </row>
    <row r="41" spans="1:17" ht="24.95" customHeight="1" thickBot="1" x14ac:dyDescent="0.35">
      <c r="A41" s="32"/>
      <c r="B41" s="33"/>
      <c r="C41" s="33"/>
      <c r="D41" s="33"/>
      <c r="E41" s="34"/>
      <c r="F41" s="33"/>
      <c r="G41" s="33"/>
      <c r="H41" s="35"/>
      <c r="I41" s="32"/>
      <c r="J41" s="32"/>
      <c r="K41" s="32"/>
      <c r="L41" s="34"/>
      <c r="M41" s="30"/>
    </row>
    <row r="42" spans="1:17" ht="30" customHeight="1" thickTop="1" x14ac:dyDescent="0.3">
      <c r="A42" s="299" t="s">
        <v>19</v>
      </c>
      <c r="B42" s="300"/>
      <c r="C42" s="301" t="str">
        <f>C1</f>
        <v>TIỀN NHÀ TRỌ THÁNG 4/2020</v>
      </c>
      <c r="D42" s="301"/>
      <c r="E42" s="301"/>
      <c r="F42" s="301"/>
      <c r="G42" s="301"/>
      <c r="H42" s="301"/>
      <c r="I42" s="301"/>
      <c r="J42" s="38" t="s">
        <v>71</v>
      </c>
      <c r="K42" s="39">
        <v>1659967075</v>
      </c>
      <c r="L42" s="3" t="s">
        <v>1</v>
      </c>
      <c r="M42" s="46">
        <v>41082</v>
      </c>
      <c r="N42" s="5"/>
      <c r="O42" s="6"/>
      <c r="P42" s="6"/>
      <c r="Q42" s="47"/>
    </row>
    <row r="43" spans="1:17" ht="24.95" customHeight="1" x14ac:dyDescent="0.3">
      <c r="A43" s="302" t="str">
        <f>A2</f>
        <v>Tiền phòng Tháng 4</v>
      </c>
      <c r="B43" s="303" t="str">
        <f>B2</f>
        <v>Tiền điện Tháng 3</v>
      </c>
      <c r="C43" s="304"/>
      <c r="D43" s="304"/>
      <c r="E43" s="304"/>
      <c r="F43" s="303" t="str">
        <f>F2</f>
        <v>Tiền nước Tháng 3</v>
      </c>
      <c r="G43" s="303"/>
      <c r="H43" s="303"/>
      <c r="I43" s="303"/>
      <c r="J43" s="303" t="str">
        <f>J2</f>
        <v>Thuê bao truyền hình cáp Tháng 3</v>
      </c>
      <c r="K43" s="305" t="str">
        <f>K2</f>
        <v>Số tiền phải đóng (đồng)</v>
      </c>
      <c r="L43" s="308">
        <f>K45-300000</f>
        <v>1129000</v>
      </c>
      <c r="M43" s="40"/>
      <c r="N43" s="12"/>
      <c r="O43" s="12"/>
      <c r="P43" s="12"/>
    </row>
    <row r="44" spans="1:17" ht="39.950000000000003" customHeight="1" x14ac:dyDescent="0.3">
      <c r="A44" s="302"/>
      <c r="B44" s="147" t="s">
        <v>8</v>
      </c>
      <c r="C44" s="147" t="s">
        <v>9</v>
      </c>
      <c r="D44" s="147" t="s">
        <v>10</v>
      </c>
      <c r="E44" s="145" t="s">
        <v>11</v>
      </c>
      <c r="F44" s="147" t="s">
        <v>8</v>
      </c>
      <c r="G44" s="147" t="s">
        <v>9</v>
      </c>
      <c r="H44" s="144" t="s">
        <v>12</v>
      </c>
      <c r="I44" s="146" t="s">
        <v>11</v>
      </c>
      <c r="J44" s="303"/>
      <c r="K44" s="305"/>
      <c r="L44" s="309"/>
      <c r="M44" s="40"/>
      <c r="N44" s="12"/>
      <c r="O44" s="12"/>
      <c r="P44" s="13"/>
    </row>
    <row r="45" spans="1:17" ht="20.100000000000001" customHeight="1" x14ac:dyDescent="0.3">
      <c r="A45" s="111">
        <f>A38</f>
        <v>1300000</v>
      </c>
      <c r="B45" s="112">
        <v>5636</v>
      </c>
      <c r="C45" s="112">
        <v>5654</v>
      </c>
      <c r="D45" s="14">
        <f>C45-B45</f>
        <v>18</v>
      </c>
      <c r="E45" s="41">
        <f>IF(D45&lt;=50,D45*$N$2,(D45-50)*$N$3+50*$N$2)</f>
        <v>54000</v>
      </c>
      <c r="F45" s="112">
        <v>810</v>
      </c>
      <c r="G45" s="112">
        <v>815</v>
      </c>
      <c r="H45" s="16">
        <f>G45-F45</f>
        <v>5</v>
      </c>
      <c r="I45" s="17">
        <f>H45*$O$2</f>
        <v>75000</v>
      </c>
      <c r="J45" s="17"/>
      <c r="K45" s="18">
        <f>(A45+E45+I45+J45)</f>
        <v>1429000</v>
      </c>
      <c r="L45" s="309"/>
      <c r="M45" s="19"/>
      <c r="N45" s="20"/>
      <c r="O45" s="21"/>
      <c r="P45" s="21"/>
    </row>
    <row r="46" spans="1:17" ht="20.100000000000001" customHeight="1" thickBot="1" x14ac:dyDescent="0.35">
      <c r="A46" s="313" t="str">
        <f>A32</f>
        <v xml:space="preserve">C.YẾN: 090.1357.000 Lưu ý: Vui lòng thanh toán trước ngày 01/02/2020 tại địa chỉ nhà số 43A Nguyễn Văn Cự, P.Tân Tạo A, Q.Bình Tân 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3"/>
      <c r="M46" s="22"/>
      <c r="N46" s="298"/>
      <c r="O46" s="298"/>
    </row>
    <row r="47" spans="1:17" ht="24" customHeight="1" thickTop="1" x14ac:dyDescent="0.3">
      <c r="M47" s="30"/>
    </row>
    <row r="48" spans="1:17" ht="24.95" customHeight="1" thickBot="1" x14ac:dyDescent="0.35">
      <c r="A48" s="32"/>
      <c r="B48" s="33"/>
      <c r="C48" s="33"/>
      <c r="D48" s="33"/>
      <c r="E48" s="34"/>
      <c r="F48" s="33"/>
      <c r="G48" s="33"/>
      <c r="H48" s="35"/>
      <c r="I48" s="32"/>
      <c r="J48" s="32"/>
      <c r="K48" s="32"/>
      <c r="L48" s="34"/>
      <c r="M48" s="30"/>
    </row>
    <row r="49" spans="1:16" ht="30" customHeight="1" thickTop="1" x14ac:dyDescent="0.3">
      <c r="A49" s="299" t="s">
        <v>20</v>
      </c>
      <c r="B49" s="300"/>
      <c r="C49" s="301" t="str">
        <f>C1</f>
        <v>TIỀN NHÀ TRỌ THÁNG 4/2020</v>
      </c>
      <c r="D49" s="301"/>
      <c r="E49" s="301"/>
      <c r="F49" s="301"/>
      <c r="G49" s="301"/>
      <c r="H49" s="301"/>
      <c r="I49" s="301"/>
      <c r="J49" s="38" t="s">
        <v>123</v>
      </c>
      <c r="K49" s="39" t="s">
        <v>114</v>
      </c>
      <c r="L49" s="3" t="s">
        <v>1</v>
      </c>
      <c r="M49" s="48">
        <v>41091</v>
      </c>
      <c r="N49" s="5"/>
      <c r="O49" s="6"/>
      <c r="P49" s="6"/>
    </row>
    <row r="50" spans="1:16" x14ac:dyDescent="0.3">
      <c r="A50" s="302" t="str">
        <f>A2</f>
        <v>Tiền phòng Tháng 4</v>
      </c>
      <c r="B50" s="303" t="str">
        <f>B2</f>
        <v>Tiền điện Tháng 3</v>
      </c>
      <c r="C50" s="304"/>
      <c r="D50" s="304"/>
      <c r="E50" s="304"/>
      <c r="F50" s="303" t="str">
        <f>F2</f>
        <v>Tiền nước Tháng 3</v>
      </c>
      <c r="G50" s="303"/>
      <c r="H50" s="303"/>
      <c r="I50" s="303"/>
      <c r="J50" s="303" t="str">
        <f>J2</f>
        <v>Thuê bao truyền hình cáp Tháng 3</v>
      </c>
      <c r="K50" s="305" t="str">
        <f>K2</f>
        <v>Số tiền phải đóng (đồng)</v>
      </c>
      <c r="L50" s="308">
        <f>K52-300000</f>
        <v>1772000</v>
      </c>
      <c r="M50" s="40"/>
      <c r="N50" s="12"/>
      <c r="O50" s="12"/>
      <c r="P50" s="12"/>
    </row>
    <row r="51" spans="1:16" ht="59.25" x14ac:dyDescent="0.3">
      <c r="A51" s="302"/>
      <c r="B51" s="147" t="s">
        <v>8</v>
      </c>
      <c r="C51" s="147" t="s">
        <v>9</v>
      </c>
      <c r="D51" s="147" t="s">
        <v>10</v>
      </c>
      <c r="E51" s="145" t="s">
        <v>11</v>
      </c>
      <c r="F51" s="147" t="s">
        <v>8</v>
      </c>
      <c r="G51" s="147" t="s">
        <v>9</v>
      </c>
      <c r="H51" s="144" t="s">
        <v>12</v>
      </c>
      <c r="I51" s="146" t="s">
        <v>11</v>
      </c>
      <c r="J51" s="303"/>
      <c r="K51" s="305"/>
      <c r="L51" s="309"/>
      <c r="M51" s="40"/>
      <c r="N51" s="12"/>
      <c r="O51" s="12"/>
      <c r="P51" s="13"/>
    </row>
    <row r="52" spans="1:16" x14ac:dyDescent="0.3">
      <c r="A52" s="111">
        <f>A45</f>
        <v>1300000</v>
      </c>
      <c r="B52" s="112">
        <v>7650</v>
      </c>
      <c r="C52" s="112">
        <v>7822</v>
      </c>
      <c r="D52" s="14">
        <f>C52-B52</f>
        <v>172</v>
      </c>
      <c r="E52" s="41">
        <f>IF(D52&lt;=50,D52*$N$2,(D52-50)*$N$3+50*$N$2)</f>
        <v>577000</v>
      </c>
      <c r="F52" s="112">
        <v>843</v>
      </c>
      <c r="G52" s="112">
        <v>856</v>
      </c>
      <c r="H52" s="16">
        <f>G52-F52</f>
        <v>13</v>
      </c>
      <c r="I52" s="17">
        <f>H52*$O$2</f>
        <v>195000</v>
      </c>
      <c r="J52" s="17">
        <v>0</v>
      </c>
      <c r="K52" s="18">
        <f>A52+E52+I52+J52</f>
        <v>2072000</v>
      </c>
      <c r="L52" s="309"/>
      <c r="M52" s="19"/>
      <c r="N52" s="20"/>
      <c r="O52" s="21"/>
      <c r="P52" s="21"/>
    </row>
    <row r="53" spans="1:16" ht="22.5" customHeight="1" thickBot="1" x14ac:dyDescent="0.35">
      <c r="A53" s="313" t="str">
        <f>A32</f>
        <v xml:space="preserve">C.YẾN: 090.1357.000 Lưu ý: Vui lòng thanh toán trước ngày 01/02/2020 tại địa chỉ nhà số 43A Nguyễn Văn Cự, P.Tân Tạo A, Q.Bình Tân 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3"/>
      <c r="M53" s="22"/>
      <c r="N53" s="298"/>
      <c r="O53" s="298"/>
    </row>
    <row r="54" spans="1:16" ht="18.75" customHeight="1" thickTop="1" thickBot="1" x14ac:dyDescent="0.35">
      <c r="M54" s="22"/>
      <c r="N54" s="148"/>
      <c r="O54" s="148"/>
    </row>
    <row r="55" spans="1:16" ht="21" thickTop="1" x14ac:dyDescent="0.3">
      <c r="A55" s="299" t="s">
        <v>21</v>
      </c>
      <c r="B55" s="300"/>
      <c r="C55" s="301" t="s">
        <v>143</v>
      </c>
      <c r="D55" s="301"/>
      <c r="E55" s="301"/>
      <c r="F55" s="301"/>
      <c r="G55" s="301"/>
      <c r="H55" s="301"/>
      <c r="I55" s="301"/>
      <c r="J55" s="38" t="s">
        <v>115</v>
      </c>
      <c r="K55" s="39"/>
      <c r="L55" s="3" t="s">
        <v>1</v>
      </c>
      <c r="M55" s="48">
        <v>40941</v>
      </c>
      <c r="N55" s="5"/>
      <c r="O55" s="6"/>
      <c r="P55" s="6"/>
    </row>
    <row r="56" spans="1:16" x14ac:dyDescent="0.3">
      <c r="A56" s="302" t="str">
        <f>A2</f>
        <v>Tiền phòng Tháng 4</v>
      </c>
      <c r="B56" s="303" t="str">
        <f>B2</f>
        <v>Tiền điện Tháng 3</v>
      </c>
      <c r="C56" s="304"/>
      <c r="D56" s="304"/>
      <c r="E56" s="304"/>
      <c r="F56" s="303" t="str">
        <f>I3</f>
        <v>Thành tiền</v>
      </c>
      <c r="G56" s="303"/>
      <c r="H56" s="303"/>
      <c r="I56" s="303"/>
      <c r="J56" s="303" t="str">
        <f>J2</f>
        <v>Thuê bao truyền hình cáp Tháng 3</v>
      </c>
      <c r="K56" s="305" t="str">
        <f>K2</f>
        <v>Số tiền phải đóng (đồng)</v>
      </c>
      <c r="L56" s="308">
        <f>K58-1000000</f>
        <v>3875000</v>
      </c>
      <c r="M56" s="40"/>
      <c r="N56" s="12"/>
      <c r="O56" s="12"/>
      <c r="P56" s="12"/>
    </row>
    <row r="57" spans="1:16" ht="59.25" x14ac:dyDescent="0.3">
      <c r="A57" s="302"/>
      <c r="B57" s="147" t="s">
        <v>8</v>
      </c>
      <c r="C57" s="147" t="s">
        <v>9</v>
      </c>
      <c r="D57" s="147" t="s">
        <v>10</v>
      </c>
      <c r="E57" s="145" t="s">
        <v>11</v>
      </c>
      <c r="F57" s="147" t="s">
        <v>8</v>
      </c>
      <c r="G57" s="147" t="s">
        <v>9</v>
      </c>
      <c r="H57" s="144" t="s">
        <v>12</v>
      </c>
      <c r="I57" s="146" t="s">
        <v>11</v>
      </c>
      <c r="J57" s="303"/>
      <c r="K57" s="305"/>
      <c r="L57" s="309"/>
      <c r="M57" s="40"/>
      <c r="N57" s="12"/>
      <c r="O57" s="12"/>
      <c r="P57" s="13"/>
    </row>
    <row r="58" spans="1:16" x14ac:dyDescent="0.3">
      <c r="A58" s="111">
        <v>3500000</v>
      </c>
      <c r="B58" s="112">
        <v>7620</v>
      </c>
      <c r="C58" s="112">
        <v>7840</v>
      </c>
      <c r="D58" s="14">
        <f>C58-B58</f>
        <v>220</v>
      </c>
      <c r="E58" s="41">
        <f>IF(D58&lt;=50,D58*$N$2,(D58-50)*$N$3+50*$N$2)</f>
        <v>745000</v>
      </c>
      <c r="F58" s="112">
        <v>808</v>
      </c>
      <c r="G58" s="112">
        <v>850</v>
      </c>
      <c r="H58" s="16">
        <f>G58-F58</f>
        <v>42</v>
      </c>
      <c r="I58" s="17">
        <f>H58*$O$2</f>
        <v>630000</v>
      </c>
      <c r="J58" s="17">
        <v>0</v>
      </c>
      <c r="K58" s="18">
        <f>(A58+E58+I58+J58)</f>
        <v>4875000</v>
      </c>
      <c r="L58" s="309"/>
      <c r="M58" s="19"/>
      <c r="N58" s="20"/>
      <c r="O58" s="21"/>
      <c r="P58" s="21"/>
    </row>
    <row r="59" spans="1:16" ht="20.25" thickBot="1" x14ac:dyDescent="0.35">
      <c r="A59" s="313" t="str">
        <f>A32</f>
        <v xml:space="preserve">C.YẾN: 090.1357.000 Lưu ý: Vui lòng thanh toán trước ngày 01/02/2020 tại địa chỉ nhà số 43A Nguyễn Văn Cự, P.Tân Tạo A, Q.Bình Tân 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3"/>
      <c r="M59" s="97"/>
      <c r="N59" s="98"/>
      <c r="O59" s="98"/>
    </row>
    <row r="60" spans="1:16" ht="19.5" thickTop="1" x14ac:dyDescent="0.3">
      <c r="M60" s="49"/>
    </row>
    <row r="61" spans="1:16" ht="19.5" thickBot="1" x14ac:dyDescent="0.35">
      <c r="A61" s="32"/>
      <c r="B61" s="33"/>
      <c r="C61" s="33"/>
      <c r="D61" s="33"/>
      <c r="E61" s="34"/>
      <c r="F61" s="33"/>
      <c r="G61" s="33"/>
      <c r="H61" s="35"/>
      <c r="I61" s="32"/>
      <c r="J61" s="32"/>
      <c r="K61" s="32"/>
      <c r="L61" s="34"/>
      <c r="M61" s="30"/>
    </row>
    <row r="62" spans="1:16" ht="21" thickTop="1" x14ac:dyDescent="0.3">
      <c r="A62" s="299" t="s">
        <v>22</v>
      </c>
      <c r="B62" s="300"/>
      <c r="C62" s="301" t="str">
        <f>C1</f>
        <v>TIỀN NHÀ TRỌ THÁNG 4/2020</v>
      </c>
      <c r="D62" s="301"/>
      <c r="E62" s="301"/>
      <c r="F62" s="301"/>
      <c r="G62" s="301"/>
      <c r="H62" s="301"/>
      <c r="I62" s="301"/>
      <c r="J62" s="38" t="s">
        <v>144</v>
      </c>
      <c r="K62" s="39" t="s">
        <v>69</v>
      </c>
      <c r="L62" s="3" t="s">
        <v>1</v>
      </c>
      <c r="M62" s="4"/>
      <c r="N62" s="5"/>
      <c r="O62" s="6"/>
      <c r="P62" s="6"/>
    </row>
    <row r="63" spans="1:16" x14ac:dyDescent="0.3">
      <c r="A63" s="320" t="str">
        <f>A2</f>
        <v>Tiền phòng Tháng 4</v>
      </c>
      <c r="B63" s="322" t="str">
        <f>B2</f>
        <v>Tiền điện Tháng 3</v>
      </c>
      <c r="C63" s="334"/>
      <c r="D63" s="334"/>
      <c r="E63" s="335"/>
      <c r="F63" s="322" t="str">
        <f>F2</f>
        <v>Tiền nước Tháng 3</v>
      </c>
      <c r="G63" s="323"/>
      <c r="H63" s="323"/>
      <c r="I63" s="324"/>
      <c r="J63" s="325" t="str">
        <f>J2</f>
        <v>Thuê bao truyền hình cáp Tháng 3</v>
      </c>
      <c r="K63" s="327" t="str">
        <f>K2</f>
        <v>Số tiền phải đóng (đồng)</v>
      </c>
      <c r="L63" s="308">
        <f>K65-300000</f>
        <v>1301000</v>
      </c>
      <c r="M63" s="40"/>
      <c r="N63" s="12"/>
      <c r="O63" s="12"/>
      <c r="P63" s="12"/>
    </row>
    <row r="64" spans="1:16" ht="59.25" x14ac:dyDescent="0.3">
      <c r="A64" s="321"/>
      <c r="B64" s="50" t="s">
        <v>8</v>
      </c>
      <c r="C64" s="50" t="s">
        <v>9</v>
      </c>
      <c r="D64" s="147" t="s">
        <v>10</v>
      </c>
      <c r="E64" s="145" t="s">
        <v>11</v>
      </c>
      <c r="F64" s="50" t="s">
        <v>8</v>
      </c>
      <c r="G64" s="50" t="s">
        <v>9</v>
      </c>
      <c r="H64" s="144" t="s">
        <v>12</v>
      </c>
      <c r="I64" s="146" t="s">
        <v>11</v>
      </c>
      <c r="J64" s="326"/>
      <c r="K64" s="328"/>
      <c r="L64" s="309"/>
      <c r="M64" s="40"/>
      <c r="N64" s="12"/>
      <c r="O64" s="12"/>
      <c r="P64" s="13"/>
    </row>
    <row r="65" spans="1:16" x14ac:dyDescent="0.3">
      <c r="A65" s="111">
        <v>1300000</v>
      </c>
      <c r="B65" s="114">
        <v>8221</v>
      </c>
      <c r="C65" s="114">
        <v>8297</v>
      </c>
      <c r="D65" s="14">
        <f>C65-B65</f>
        <v>76</v>
      </c>
      <c r="E65" s="41">
        <f>IF(D65&lt;=50,D65*$N$2,(D65-50)*$N$3+50*$N$2)</f>
        <v>241000</v>
      </c>
      <c r="F65" s="112">
        <v>764</v>
      </c>
      <c r="G65" s="112">
        <v>768</v>
      </c>
      <c r="H65" s="16">
        <f>G65-F65</f>
        <v>4</v>
      </c>
      <c r="I65" s="17">
        <f>H65*$O$2</f>
        <v>60000</v>
      </c>
      <c r="J65" s="17"/>
      <c r="K65" s="18">
        <f>A65+E65+I65+J65</f>
        <v>1601000</v>
      </c>
      <c r="L65" s="309"/>
      <c r="M65" s="19"/>
      <c r="N65" s="20"/>
      <c r="O65" s="21"/>
      <c r="P65" s="21"/>
    </row>
    <row r="66" spans="1:16" ht="20.25" thickBot="1" x14ac:dyDescent="0.35">
      <c r="A66" s="317" t="str">
        <f>A32</f>
        <v xml:space="preserve">C.YẾN: 090.1357.000 Lưu ý: Vui lòng thanh toán trước ngày 01/02/2020 tại địa chỉ nhà số 43A Nguyễn Văn Cự, P.Tân Tạo A, Q.Bình Tân </v>
      </c>
      <c r="B66" s="336"/>
      <c r="C66" s="336"/>
      <c r="D66" s="336"/>
      <c r="E66" s="336"/>
      <c r="F66" s="336"/>
      <c r="G66" s="336"/>
      <c r="H66" s="336"/>
      <c r="I66" s="336"/>
      <c r="J66" s="336"/>
      <c r="K66" s="336"/>
      <c r="L66" s="337"/>
      <c r="M66" s="22"/>
      <c r="N66" s="99"/>
      <c r="O66" s="100"/>
    </row>
    <row r="67" spans="1:16" ht="19.5" thickTop="1" x14ac:dyDescent="0.3">
      <c r="M67" s="30"/>
    </row>
    <row r="68" spans="1:16" ht="19.5" thickBot="1" x14ac:dyDescent="0.35">
      <c r="A68" s="32"/>
      <c r="B68" s="33"/>
      <c r="C68" s="33"/>
      <c r="D68" s="33"/>
      <c r="E68" s="34"/>
      <c r="F68" s="33"/>
      <c r="G68" s="33"/>
      <c r="H68" s="35"/>
      <c r="I68" s="32"/>
      <c r="J68" s="32" t="s">
        <v>117</v>
      </c>
      <c r="K68" s="121" t="s">
        <v>118</v>
      </c>
      <c r="L68" s="34"/>
      <c r="M68" s="30"/>
    </row>
    <row r="69" spans="1:16" ht="21" thickTop="1" x14ac:dyDescent="0.3">
      <c r="A69" s="299" t="s">
        <v>24</v>
      </c>
      <c r="B69" s="300"/>
      <c r="C69" s="301" t="str">
        <f>C1</f>
        <v>TIỀN NHÀ TRỌ THÁNG 4/2020</v>
      </c>
      <c r="D69" s="301"/>
      <c r="E69" s="301"/>
      <c r="F69" s="301"/>
      <c r="G69" s="301"/>
      <c r="H69" s="301"/>
      <c r="I69" s="301"/>
      <c r="J69" s="38" t="s">
        <v>25</v>
      </c>
      <c r="K69" s="39" t="s">
        <v>116</v>
      </c>
      <c r="L69" s="3" t="s">
        <v>1</v>
      </c>
      <c r="M69" s="4"/>
      <c r="N69" s="5"/>
      <c r="O69" s="6"/>
      <c r="P69" s="6"/>
    </row>
    <row r="70" spans="1:16" x14ac:dyDescent="0.3">
      <c r="A70" s="320" t="str">
        <f>A2</f>
        <v>Tiền phòng Tháng 4</v>
      </c>
      <c r="B70" s="322" t="str">
        <f>B2</f>
        <v>Tiền điện Tháng 3</v>
      </c>
      <c r="C70" s="334"/>
      <c r="D70" s="334"/>
      <c r="E70" s="335"/>
      <c r="F70" s="322" t="str">
        <f>F2</f>
        <v>Tiền nước Tháng 3</v>
      </c>
      <c r="G70" s="323"/>
      <c r="H70" s="323"/>
      <c r="I70" s="324"/>
      <c r="J70" s="325" t="str">
        <f>J2</f>
        <v>Thuê bao truyền hình cáp Tháng 3</v>
      </c>
      <c r="K70" s="327" t="str">
        <f>K2</f>
        <v>Số tiền phải đóng (đồng)</v>
      </c>
      <c r="L70" s="308">
        <f>K72-300000</f>
        <v>1189500</v>
      </c>
      <c r="M70" s="40"/>
      <c r="N70" s="12"/>
      <c r="O70" s="12"/>
      <c r="P70" s="12"/>
    </row>
    <row r="71" spans="1:16" ht="59.25" x14ac:dyDescent="0.3">
      <c r="A71" s="321"/>
      <c r="B71" s="50" t="s">
        <v>8</v>
      </c>
      <c r="C71" s="50" t="s">
        <v>9</v>
      </c>
      <c r="D71" s="147" t="s">
        <v>10</v>
      </c>
      <c r="E71" s="145" t="s">
        <v>11</v>
      </c>
      <c r="F71" s="50" t="s">
        <v>8</v>
      </c>
      <c r="G71" s="50" t="s">
        <v>9</v>
      </c>
      <c r="H71" s="144" t="s">
        <v>12</v>
      </c>
      <c r="I71" s="146" t="s">
        <v>11</v>
      </c>
      <c r="J71" s="326"/>
      <c r="K71" s="328"/>
      <c r="L71" s="309"/>
      <c r="M71" s="40"/>
      <c r="N71" s="12"/>
      <c r="O71" s="12"/>
      <c r="P71" s="13"/>
    </row>
    <row r="72" spans="1:16" x14ac:dyDescent="0.3">
      <c r="A72" s="111">
        <f>A65</f>
        <v>1300000</v>
      </c>
      <c r="B72" s="114">
        <v>14064</v>
      </c>
      <c r="C72" s="114">
        <v>14121</v>
      </c>
      <c r="D72" s="14">
        <f>C72-B72</f>
        <v>57</v>
      </c>
      <c r="E72" s="41">
        <f>IF(D72&lt;=50,D72*$N$2,(D72-50)*$N$3+50*$N$2)</f>
        <v>174500</v>
      </c>
      <c r="F72" s="112">
        <v>680</v>
      </c>
      <c r="G72" s="112">
        <v>681</v>
      </c>
      <c r="H72" s="16">
        <f>G72-F72</f>
        <v>1</v>
      </c>
      <c r="I72" s="17">
        <f>H72*$O$2</f>
        <v>15000</v>
      </c>
      <c r="J72" s="17"/>
      <c r="K72" s="18">
        <f>A72+E72+I72+J72</f>
        <v>1489500</v>
      </c>
      <c r="L72" s="309"/>
      <c r="M72" s="19"/>
      <c r="N72" s="20"/>
      <c r="O72" s="21"/>
      <c r="P72" s="21"/>
    </row>
    <row r="73" spans="1:16" ht="20.25" thickBot="1" x14ac:dyDescent="0.35">
      <c r="A73" s="317" t="str">
        <f>A32</f>
        <v xml:space="preserve">C.YẾN: 090.1357.000 Lưu ý: Vui lòng thanh toán trước ngày 01/02/2020 tại địa chỉ nhà số 43A Nguyễn Văn Cự, P.Tân Tạo A, Q.Bình Tân </v>
      </c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7"/>
      <c r="M73" s="22"/>
      <c r="N73" s="99"/>
      <c r="O73" s="100"/>
    </row>
    <row r="74" spans="1:16" ht="19.5" thickTop="1" x14ac:dyDescent="0.3">
      <c r="M74" s="30"/>
    </row>
    <row r="75" spans="1:16" ht="19.5" thickBot="1" x14ac:dyDescent="0.35">
      <c r="A75" s="32"/>
      <c r="B75" s="33"/>
      <c r="C75" s="33"/>
      <c r="D75" s="33"/>
      <c r="E75" s="34"/>
      <c r="F75" s="33"/>
      <c r="G75" s="33"/>
      <c r="H75" s="35"/>
      <c r="I75" s="32"/>
      <c r="J75" s="32"/>
      <c r="K75" s="32"/>
      <c r="L75" s="34"/>
      <c r="M75" s="30"/>
    </row>
    <row r="76" spans="1:16" ht="21" thickTop="1" x14ac:dyDescent="0.3">
      <c r="A76" s="299" t="s">
        <v>26</v>
      </c>
      <c r="B76" s="300"/>
      <c r="C76" s="301" t="str">
        <f>C1</f>
        <v>TIỀN NHÀ TRỌ THÁNG 4/2020</v>
      </c>
      <c r="D76" s="301"/>
      <c r="E76" s="301"/>
      <c r="F76" s="301"/>
      <c r="G76" s="301"/>
      <c r="H76" s="301"/>
      <c r="I76" s="301"/>
      <c r="J76" s="38" t="s">
        <v>136</v>
      </c>
      <c r="K76" s="39" t="s">
        <v>69</v>
      </c>
      <c r="L76" s="3" t="s">
        <v>1</v>
      </c>
      <c r="M76" s="48">
        <v>40955</v>
      </c>
      <c r="N76" s="5"/>
      <c r="O76" s="6"/>
      <c r="P76" s="6"/>
    </row>
    <row r="77" spans="1:16" x14ac:dyDescent="0.3">
      <c r="A77" s="320" t="str">
        <f>A2</f>
        <v>Tiền phòng Tháng 4</v>
      </c>
      <c r="B77" s="322" t="str">
        <f>B2</f>
        <v>Tiền điện Tháng 3</v>
      </c>
      <c r="C77" s="334"/>
      <c r="D77" s="334"/>
      <c r="E77" s="335"/>
      <c r="F77" s="322" t="str">
        <f>F2</f>
        <v>Tiền nước Tháng 3</v>
      </c>
      <c r="G77" s="323"/>
      <c r="H77" s="323"/>
      <c r="I77" s="324"/>
      <c r="J77" s="325" t="str">
        <f>J2</f>
        <v>Thuê bao truyền hình cáp Tháng 3</v>
      </c>
      <c r="K77" s="327" t="str">
        <f>K2</f>
        <v>Số tiền phải đóng (đồng)</v>
      </c>
      <c r="L77" s="308">
        <f>K79-300000</f>
        <v>1220500</v>
      </c>
      <c r="M77" s="40"/>
      <c r="N77" s="12"/>
      <c r="O77" s="12"/>
      <c r="P77" s="12"/>
    </row>
    <row r="78" spans="1:16" ht="59.25" x14ac:dyDescent="0.3">
      <c r="A78" s="321"/>
      <c r="B78" s="50" t="s">
        <v>8</v>
      </c>
      <c r="C78" s="50" t="s">
        <v>9</v>
      </c>
      <c r="D78" s="147" t="s">
        <v>10</v>
      </c>
      <c r="E78" s="145" t="s">
        <v>11</v>
      </c>
      <c r="F78" s="50" t="s">
        <v>8</v>
      </c>
      <c r="G78" s="50" t="s">
        <v>9</v>
      </c>
      <c r="H78" s="144" t="s">
        <v>12</v>
      </c>
      <c r="I78" s="146" t="s">
        <v>11</v>
      </c>
      <c r="J78" s="326"/>
      <c r="K78" s="328"/>
      <c r="L78" s="309"/>
      <c r="M78" s="40"/>
      <c r="N78" s="12"/>
      <c r="O78" s="12"/>
      <c r="P78" s="13"/>
    </row>
    <row r="79" spans="1:16" x14ac:dyDescent="0.3">
      <c r="A79" s="111">
        <v>1300000</v>
      </c>
      <c r="B79" s="114">
        <v>20750</v>
      </c>
      <c r="C79" s="114">
        <v>20803</v>
      </c>
      <c r="D79" s="14">
        <f>C79-B79</f>
        <v>53</v>
      </c>
      <c r="E79" s="15">
        <f>IF(D79&lt;=50,D79*$N$2,(D79-50)*$N$3+50*$N$2)</f>
        <v>160500</v>
      </c>
      <c r="F79" s="112">
        <v>898</v>
      </c>
      <c r="G79" s="112">
        <v>902</v>
      </c>
      <c r="H79" s="16">
        <f>G79-F79</f>
        <v>4</v>
      </c>
      <c r="I79" s="17">
        <f>H79*$O$2</f>
        <v>60000</v>
      </c>
      <c r="J79" s="17"/>
      <c r="K79" s="18">
        <f>A79+E79+I79+J79</f>
        <v>1520500</v>
      </c>
      <c r="L79" s="309"/>
      <c r="M79" s="19"/>
      <c r="N79" s="20"/>
      <c r="O79" s="21"/>
      <c r="P79" s="21"/>
    </row>
    <row r="80" spans="1:16" ht="23.25" customHeight="1" x14ac:dyDescent="0.3">
      <c r="A80" s="402" t="str">
        <f>A73</f>
        <v xml:space="preserve">C.YẾN: 090.1357.000 Lưu ý: Vui lòng thanh toán trước ngày 01/02/2020 tại địa chỉ nhà số 43A Nguyễn Văn Cự, P.Tân Tạo A, Q.Bình Tân </v>
      </c>
      <c r="B80" s="402"/>
      <c r="C80" s="402"/>
      <c r="D80" s="402"/>
      <c r="E80" s="402"/>
      <c r="F80" s="402"/>
      <c r="G80" s="402"/>
      <c r="H80" s="402"/>
      <c r="I80" s="402"/>
      <c r="J80" s="402"/>
      <c r="K80" s="402"/>
      <c r="L80" s="402"/>
      <c r="M80" s="122"/>
      <c r="N80" s="126"/>
      <c r="O80" s="123"/>
      <c r="P80" s="123"/>
    </row>
    <row r="81" spans="1:16" ht="27.75" customHeight="1" thickBot="1" x14ac:dyDescent="0.35">
      <c r="A81" s="317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7"/>
      <c r="M81" s="101"/>
      <c r="O81" s="75"/>
    </row>
    <row r="82" spans="1:16" ht="21" thickTop="1" x14ac:dyDescent="0.3">
      <c r="A82" s="299" t="s">
        <v>27</v>
      </c>
      <c r="B82" s="300"/>
      <c r="C82" s="301" t="str">
        <f>C1</f>
        <v>TIỀN NHÀ TRỌ THÁNG 4/2020</v>
      </c>
      <c r="D82" s="301"/>
      <c r="E82" s="301"/>
      <c r="F82" s="301"/>
      <c r="G82" s="301"/>
      <c r="H82" s="301"/>
      <c r="I82" s="301"/>
      <c r="J82" s="38" t="s">
        <v>73</v>
      </c>
      <c r="K82" s="39" t="s">
        <v>106</v>
      </c>
      <c r="L82" s="3" t="s">
        <v>1</v>
      </c>
      <c r="M82" s="46">
        <v>41020</v>
      </c>
      <c r="N82" s="5"/>
      <c r="O82" s="6"/>
      <c r="P82" s="6"/>
    </row>
    <row r="83" spans="1:16" x14ac:dyDescent="0.3">
      <c r="A83" s="320" t="str">
        <f>A2</f>
        <v>Tiền phòng Tháng 4</v>
      </c>
      <c r="B83" s="322" t="str">
        <f>B2</f>
        <v>Tiền điện Tháng 3</v>
      </c>
      <c r="C83" s="334"/>
      <c r="D83" s="334"/>
      <c r="E83" s="335"/>
      <c r="F83" s="322" t="str">
        <f>F2</f>
        <v>Tiền nước Tháng 3</v>
      </c>
      <c r="G83" s="323"/>
      <c r="H83" s="323"/>
      <c r="I83" s="324"/>
      <c r="J83" s="325" t="str">
        <f>J2</f>
        <v>Thuê bao truyền hình cáp Tháng 3</v>
      </c>
      <c r="K83" s="327" t="str">
        <f>K2</f>
        <v>Số tiền phải đóng (đồng)</v>
      </c>
      <c r="L83" s="308">
        <f>K85-300000</f>
        <v>1270000</v>
      </c>
      <c r="M83" s="40"/>
      <c r="N83" s="12"/>
      <c r="O83" s="12"/>
      <c r="P83" s="12"/>
    </row>
    <row r="84" spans="1:16" ht="59.25" x14ac:dyDescent="0.3">
      <c r="A84" s="321"/>
      <c r="B84" s="50" t="s">
        <v>8</v>
      </c>
      <c r="C84" s="50" t="s">
        <v>9</v>
      </c>
      <c r="D84" s="147" t="s">
        <v>10</v>
      </c>
      <c r="E84" s="145" t="s">
        <v>11</v>
      </c>
      <c r="F84" s="50" t="s">
        <v>8</v>
      </c>
      <c r="G84" s="50" t="s">
        <v>9</v>
      </c>
      <c r="H84" s="144" t="s">
        <v>12</v>
      </c>
      <c r="I84" s="146" t="s">
        <v>11</v>
      </c>
      <c r="J84" s="326"/>
      <c r="K84" s="328"/>
      <c r="L84" s="309"/>
      <c r="M84" s="40"/>
      <c r="N84" s="12"/>
      <c r="O84" s="12"/>
      <c r="P84" s="13"/>
    </row>
    <row r="85" spans="1:16" x14ac:dyDescent="0.3">
      <c r="A85" s="111">
        <f>A72</f>
        <v>1300000</v>
      </c>
      <c r="B85" s="113">
        <v>5240</v>
      </c>
      <c r="C85" s="113">
        <v>5290</v>
      </c>
      <c r="D85" s="14">
        <f>C85-B85+D87</f>
        <v>50</v>
      </c>
      <c r="E85" s="41">
        <f>IF(D85&lt;=50,D85*$N$2,(D85-50)*$N$3+50*$N$2)</f>
        <v>150000</v>
      </c>
      <c r="F85" s="112">
        <v>767</v>
      </c>
      <c r="G85" s="112">
        <v>775</v>
      </c>
      <c r="H85" s="16">
        <f>G85-F85</f>
        <v>8</v>
      </c>
      <c r="I85" s="17">
        <f>H85*$O$2</f>
        <v>120000</v>
      </c>
      <c r="J85" s="17"/>
      <c r="K85" s="18">
        <f>A85+E85+I85+J85</f>
        <v>1570000</v>
      </c>
      <c r="L85" s="309"/>
      <c r="M85" s="19"/>
      <c r="N85" s="20"/>
      <c r="O85" s="21"/>
      <c r="P85" s="21"/>
    </row>
    <row r="86" spans="1:16" s="43" customFormat="1" ht="16.5" thickBot="1" x14ac:dyDescent="0.3">
      <c r="A86" s="310" t="str">
        <f>A32</f>
        <v xml:space="preserve">C.YẾN: 090.1357.000 Lưu ý: Vui lòng thanh toán trước ngày 01/02/2020 tại địa chỉ nhà số 43A Nguyễn Văn Cự, P.Tân Tạo A, Q.Bình Tân </v>
      </c>
      <c r="B86" s="400"/>
      <c r="C86" s="400"/>
      <c r="D86" s="400"/>
      <c r="E86" s="400"/>
      <c r="F86" s="400"/>
      <c r="G86" s="400"/>
      <c r="H86" s="400"/>
      <c r="I86" s="400"/>
      <c r="J86" s="400"/>
      <c r="K86" s="400"/>
      <c r="L86" s="401"/>
      <c r="M86" s="42"/>
      <c r="N86" s="316"/>
      <c r="O86" s="316"/>
    </row>
    <row r="87" spans="1:16" ht="19.5" thickTop="1" x14ac:dyDescent="0.3">
      <c r="B87" s="112"/>
      <c r="C87" s="112"/>
      <c r="F87" s="112"/>
      <c r="G87" s="112"/>
      <c r="M87" s="30"/>
    </row>
    <row r="88" spans="1:16" ht="19.5" thickBot="1" x14ac:dyDescent="0.35">
      <c r="A88" s="32"/>
      <c r="B88" s="33"/>
      <c r="C88" s="33"/>
      <c r="D88" s="33"/>
      <c r="E88" s="34"/>
      <c r="F88" s="33"/>
      <c r="G88" s="33"/>
      <c r="H88" s="35"/>
      <c r="I88" s="32"/>
      <c r="J88" s="32"/>
      <c r="K88" s="32"/>
      <c r="L88" s="34"/>
      <c r="M88" s="30"/>
    </row>
    <row r="89" spans="1:16" ht="21" thickTop="1" x14ac:dyDescent="0.3">
      <c r="A89" s="299" t="s">
        <v>28</v>
      </c>
      <c r="B89" s="300"/>
      <c r="C89" s="301" t="str">
        <f>C1</f>
        <v>TIỀN NHÀ TRỌ THÁNG 4/2020</v>
      </c>
      <c r="D89" s="301"/>
      <c r="E89" s="301"/>
      <c r="F89" s="301"/>
      <c r="G89" s="301"/>
      <c r="H89" s="301"/>
      <c r="I89" s="301"/>
      <c r="J89" s="38" t="s">
        <v>132</v>
      </c>
      <c r="K89" s="39" t="s">
        <v>69</v>
      </c>
      <c r="L89" s="3" t="s">
        <v>1</v>
      </c>
      <c r="M89" s="4"/>
      <c r="N89" s="5"/>
      <c r="O89" s="6"/>
      <c r="P89" s="6"/>
    </row>
    <row r="90" spans="1:16" x14ac:dyDescent="0.3">
      <c r="A90" s="320" t="str">
        <f>A2</f>
        <v>Tiền phòng Tháng 4</v>
      </c>
      <c r="B90" s="322" t="str">
        <f>B2</f>
        <v>Tiền điện Tháng 3</v>
      </c>
      <c r="C90" s="334"/>
      <c r="D90" s="334"/>
      <c r="E90" s="335"/>
      <c r="F90" s="322" t="str">
        <f>F2</f>
        <v>Tiền nước Tháng 3</v>
      </c>
      <c r="G90" s="323"/>
      <c r="H90" s="323"/>
      <c r="I90" s="324"/>
      <c r="J90" s="325" t="str">
        <f>J2</f>
        <v>Thuê bao truyền hình cáp Tháng 3</v>
      </c>
      <c r="K90" s="327" t="str">
        <f>K2</f>
        <v>Số tiền phải đóng (đồng)</v>
      </c>
      <c r="L90" s="308">
        <f>K92-300000</f>
        <v>1087000</v>
      </c>
      <c r="M90" s="40"/>
      <c r="N90" s="12"/>
      <c r="O90" s="12"/>
      <c r="P90" s="12"/>
    </row>
    <row r="91" spans="1:16" ht="59.25" x14ac:dyDescent="0.3">
      <c r="A91" s="321"/>
      <c r="B91" s="50" t="s">
        <v>8</v>
      </c>
      <c r="C91" s="50" t="s">
        <v>9</v>
      </c>
      <c r="D91" s="147" t="s">
        <v>10</v>
      </c>
      <c r="E91" s="145" t="s">
        <v>11</v>
      </c>
      <c r="F91" s="50" t="s">
        <v>8</v>
      </c>
      <c r="G91" s="50" t="s">
        <v>9</v>
      </c>
      <c r="H91" s="144" t="s">
        <v>12</v>
      </c>
      <c r="I91" s="146" t="s">
        <v>11</v>
      </c>
      <c r="J91" s="326"/>
      <c r="K91" s="328"/>
      <c r="L91" s="309"/>
      <c r="M91" s="40"/>
      <c r="N91" s="12"/>
      <c r="O91" s="12"/>
      <c r="P91" s="13"/>
    </row>
    <row r="92" spans="1:16" x14ac:dyDescent="0.3">
      <c r="A92" s="111">
        <f>A85</f>
        <v>1300000</v>
      </c>
      <c r="B92" s="112">
        <v>4875</v>
      </c>
      <c r="C92" s="112">
        <v>4904</v>
      </c>
      <c r="D92" s="14">
        <f>C92-B92</f>
        <v>29</v>
      </c>
      <c r="E92" s="41">
        <f>IF(D92&lt;=50,D92*$N$2,(D92-50)*$N$3+50*$N$2)</f>
        <v>87000</v>
      </c>
      <c r="F92" s="112">
        <v>943</v>
      </c>
      <c r="G92" s="112">
        <v>943</v>
      </c>
      <c r="H92" s="16">
        <f>G92-F92</f>
        <v>0</v>
      </c>
      <c r="I92" s="17">
        <f>H92*$O$2</f>
        <v>0</v>
      </c>
      <c r="J92" s="17">
        <v>0</v>
      </c>
      <c r="K92" s="18">
        <f>A92+E92+I92+J92</f>
        <v>1387000</v>
      </c>
      <c r="L92" s="309"/>
      <c r="M92" s="19"/>
      <c r="N92" s="20"/>
      <c r="O92" s="21"/>
      <c r="P92" s="21"/>
    </row>
    <row r="93" spans="1:16" ht="20.25" thickBot="1" x14ac:dyDescent="0.35">
      <c r="A93" s="317" t="str">
        <f>A86</f>
        <v xml:space="preserve">C.YẾN: 090.1357.000 Lưu ý: Vui lòng thanh toán trước ngày 01/02/2020 tại địa chỉ nhà số 43A Nguyễn Văn Cự, P.Tân Tạo A, Q.Bình Tân </v>
      </c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7"/>
      <c r="M93" s="22"/>
      <c r="N93" s="298"/>
      <c r="O93" s="298"/>
    </row>
    <row r="94" spans="1:16" ht="19.5" thickTop="1" x14ac:dyDescent="0.3">
      <c r="M94" s="30"/>
    </row>
    <row r="95" spans="1:16" ht="19.5" thickBot="1" x14ac:dyDescent="0.35">
      <c r="A95" s="32"/>
      <c r="B95" s="33"/>
      <c r="C95" s="33"/>
      <c r="D95" s="33"/>
      <c r="E95" s="34"/>
      <c r="F95" s="33"/>
      <c r="G95" s="33"/>
      <c r="H95" s="35"/>
      <c r="I95" s="32"/>
      <c r="J95" s="32"/>
      <c r="K95" s="32"/>
      <c r="L95" s="34"/>
      <c r="M95" s="30"/>
    </row>
    <row r="96" spans="1:16" ht="21" thickTop="1" x14ac:dyDescent="0.3">
      <c r="A96" s="299" t="s">
        <v>29</v>
      </c>
      <c r="B96" s="300"/>
      <c r="C96" s="301" t="str">
        <f>C1</f>
        <v>TIỀN NHÀ TRỌ THÁNG 4/2020</v>
      </c>
      <c r="D96" s="301"/>
      <c r="E96" s="301"/>
      <c r="F96" s="301"/>
      <c r="G96" s="301"/>
      <c r="H96" s="301"/>
      <c r="I96" s="301"/>
      <c r="J96" s="38" t="s">
        <v>137</v>
      </c>
      <c r="K96" s="39" t="s">
        <v>69</v>
      </c>
      <c r="L96" s="3" t="s">
        <v>1</v>
      </c>
      <c r="M96" s="46">
        <v>41008</v>
      </c>
      <c r="N96" s="5"/>
      <c r="O96" s="6"/>
      <c r="P96" s="6"/>
    </row>
    <row r="97" spans="1:16" x14ac:dyDescent="0.3">
      <c r="A97" s="341" t="s">
        <v>2</v>
      </c>
      <c r="B97" s="322" t="str">
        <f>B2</f>
        <v>Tiền điện Tháng 3</v>
      </c>
      <c r="C97" s="334"/>
      <c r="D97" s="334"/>
      <c r="E97" s="335"/>
      <c r="F97" s="322" t="str">
        <f>F2</f>
        <v>Tiền nước Tháng 3</v>
      </c>
      <c r="G97" s="323"/>
      <c r="H97" s="323"/>
      <c r="I97" s="324"/>
      <c r="J97" s="325" t="str">
        <f>J9</f>
        <v>Thuê bao truyền hình cáp Tháng 3</v>
      </c>
      <c r="K97" s="327" t="str">
        <f>K90</f>
        <v>Số tiền phải đóng (đồng)</v>
      </c>
      <c r="L97" s="308">
        <f>K99-300000</f>
        <v>1576000</v>
      </c>
      <c r="M97" s="40"/>
      <c r="N97" s="12"/>
      <c r="O97" s="12"/>
      <c r="P97" s="12"/>
    </row>
    <row r="98" spans="1:16" ht="48.75" customHeight="1" x14ac:dyDescent="0.3">
      <c r="A98" s="342"/>
      <c r="B98" s="50" t="s">
        <v>8</v>
      </c>
      <c r="C98" s="50" t="s">
        <v>9</v>
      </c>
      <c r="D98" s="147" t="s">
        <v>10</v>
      </c>
      <c r="E98" s="145" t="s">
        <v>11</v>
      </c>
      <c r="F98" s="50" t="s">
        <v>8</v>
      </c>
      <c r="G98" s="50" t="s">
        <v>9</v>
      </c>
      <c r="H98" s="144" t="s">
        <v>12</v>
      </c>
      <c r="I98" s="146" t="s">
        <v>11</v>
      </c>
      <c r="J98" s="326"/>
      <c r="K98" s="328"/>
      <c r="L98" s="309"/>
      <c r="M98" s="40"/>
      <c r="N98" s="12"/>
      <c r="O98" s="12"/>
      <c r="P98" s="13"/>
    </row>
    <row r="99" spans="1:16" x14ac:dyDescent="0.3">
      <c r="A99" s="111">
        <f>A92</f>
        <v>1300000</v>
      </c>
      <c r="B99" s="112">
        <v>5797</v>
      </c>
      <c r="C99" s="112">
        <v>5943</v>
      </c>
      <c r="D99" s="112">
        <f>C99-B99</f>
        <v>146</v>
      </c>
      <c r="E99" s="41">
        <f>IF(D99&lt;=50,D99*$N$2,(D99-50)*$N$3+50*$N$2)</f>
        <v>486000</v>
      </c>
      <c r="F99" s="112">
        <v>309</v>
      </c>
      <c r="G99" s="112">
        <v>315</v>
      </c>
      <c r="H99" s="16">
        <f>G99-F99</f>
        <v>6</v>
      </c>
      <c r="I99" s="17">
        <f>H99*$O$2</f>
        <v>90000</v>
      </c>
      <c r="J99" s="17">
        <v>0</v>
      </c>
      <c r="K99" s="18">
        <f>A99+E99+I99+J99</f>
        <v>1876000</v>
      </c>
      <c r="L99" s="309"/>
      <c r="M99" s="19"/>
      <c r="N99" s="20"/>
      <c r="O99" s="21"/>
      <c r="P99" s="21"/>
    </row>
    <row r="100" spans="1:16" ht="20.25" thickBot="1" x14ac:dyDescent="0.35">
      <c r="A100" s="317" t="str">
        <f>A32</f>
        <v xml:space="preserve">C.YẾN: 090.1357.000 Lưu ý: Vui lòng thanh toán trước ngày 01/02/2020 tại địa chỉ nhà số 43A Nguyễn Văn Cự, P.Tân Tạo A, Q.Bình Tân </v>
      </c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7"/>
      <c r="M100" s="22"/>
      <c r="N100" s="298"/>
      <c r="O100" s="298"/>
    </row>
    <row r="101" spans="1:16" ht="19.5" thickTop="1" x14ac:dyDescent="0.3">
      <c r="M101" s="30"/>
    </row>
    <row r="102" spans="1:16" ht="19.5" thickBot="1" x14ac:dyDescent="0.35">
      <c r="A102" s="32"/>
      <c r="B102" s="33"/>
      <c r="C102" s="33"/>
      <c r="D102" s="33"/>
      <c r="E102" s="51"/>
      <c r="F102" s="33"/>
      <c r="G102" s="33"/>
      <c r="H102" s="35"/>
      <c r="I102" s="32"/>
      <c r="J102" s="32"/>
      <c r="K102" s="32"/>
      <c r="L102" s="34"/>
      <c r="M102" s="30"/>
    </row>
    <row r="103" spans="1:16" s="55" customFormat="1" ht="21" thickTop="1" x14ac:dyDescent="0.35">
      <c r="A103" s="299" t="s">
        <v>30</v>
      </c>
      <c r="B103" s="300"/>
      <c r="C103" s="301" t="str">
        <f>C1</f>
        <v>TIỀN NHÀ TRỌ THÁNG 4/2020</v>
      </c>
      <c r="D103" s="301"/>
      <c r="E103" s="301"/>
      <c r="F103" s="301"/>
      <c r="G103" s="301"/>
      <c r="H103" s="301"/>
      <c r="I103" s="301"/>
      <c r="J103" s="38" t="s">
        <v>107</v>
      </c>
      <c r="K103" s="39" t="s">
        <v>108</v>
      </c>
      <c r="L103" s="3" t="s">
        <v>1</v>
      </c>
      <c r="M103" s="52"/>
      <c r="N103" s="53"/>
      <c r="O103" s="54"/>
      <c r="P103" s="54"/>
    </row>
    <row r="104" spans="1:16" x14ac:dyDescent="0.3">
      <c r="A104" s="320" t="str">
        <f>A2</f>
        <v>Tiền phòng Tháng 4</v>
      </c>
      <c r="B104" s="322" t="str">
        <f>B2</f>
        <v>Tiền điện Tháng 3</v>
      </c>
      <c r="C104" s="334"/>
      <c r="D104" s="334"/>
      <c r="E104" s="335"/>
      <c r="F104" s="322" t="str">
        <f>F2</f>
        <v>Tiền nước Tháng 3</v>
      </c>
      <c r="G104" s="323"/>
      <c r="H104" s="323"/>
      <c r="I104" s="324"/>
      <c r="J104" s="325" t="str">
        <f>J2</f>
        <v>Thuê bao truyền hình cáp Tháng 3</v>
      </c>
      <c r="K104" s="327" t="str">
        <f>K2</f>
        <v>Số tiền phải đóng (đồng)</v>
      </c>
      <c r="L104" s="308"/>
      <c r="M104" s="40"/>
      <c r="N104" s="12"/>
      <c r="O104" s="12"/>
      <c r="P104" s="12"/>
    </row>
    <row r="105" spans="1:16" ht="59.25" x14ac:dyDescent="0.3">
      <c r="A105" s="321"/>
      <c r="B105" s="50" t="s">
        <v>8</v>
      </c>
      <c r="C105" s="50" t="s">
        <v>9</v>
      </c>
      <c r="D105" s="147" t="s">
        <v>10</v>
      </c>
      <c r="E105" s="145" t="s">
        <v>11</v>
      </c>
      <c r="F105" s="50" t="s">
        <v>8</v>
      </c>
      <c r="G105" s="50" t="s">
        <v>9</v>
      </c>
      <c r="H105" s="144" t="s">
        <v>12</v>
      </c>
      <c r="I105" s="146" t="s">
        <v>11</v>
      </c>
      <c r="J105" s="326"/>
      <c r="K105" s="328"/>
      <c r="L105" s="309"/>
      <c r="M105" s="40"/>
      <c r="N105" s="12"/>
      <c r="O105" s="12"/>
      <c r="P105" s="13"/>
    </row>
    <row r="106" spans="1:16" x14ac:dyDescent="0.3">
      <c r="A106" s="111">
        <v>1300000</v>
      </c>
      <c r="B106" s="112">
        <v>4890</v>
      </c>
      <c r="C106" s="112">
        <v>4904</v>
      </c>
      <c r="D106" s="14">
        <f>C106-B106</f>
        <v>14</v>
      </c>
      <c r="E106" s="41">
        <f>IF(D106&lt;=50,D106*$N$2,(D106-50)*$N$3+50*$N$2)</f>
        <v>42000</v>
      </c>
      <c r="F106" s="112">
        <v>617</v>
      </c>
      <c r="G106" s="112">
        <v>618</v>
      </c>
      <c r="H106" s="16">
        <f>G106-F106</f>
        <v>1</v>
      </c>
      <c r="I106" s="17">
        <f>H106*$O$2</f>
        <v>15000</v>
      </c>
      <c r="J106" s="17"/>
      <c r="K106" s="18">
        <f>A106+E106+I106+J106</f>
        <v>1357000</v>
      </c>
      <c r="L106" s="309"/>
      <c r="M106" s="19"/>
      <c r="N106" s="20"/>
      <c r="O106" s="21"/>
      <c r="P106" s="21"/>
    </row>
    <row r="107" spans="1:16" ht="20.25" thickBot="1" x14ac:dyDescent="0.35">
      <c r="A107" s="317" t="str">
        <f>A100</f>
        <v xml:space="preserve">C.YẾN: 090.1357.000 Lưu ý: Vui lòng thanh toán trước ngày 01/02/2020 tại địa chỉ nhà số 43A Nguyễn Văn Cự, P.Tân Tạo A, Q.Bình Tân 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7"/>
      <c r="M107" s="102">
        <v>706</v>
      </c>
      <c r="N107" s="103">
        <v>732</v>
      </c>
      <c r="O107" s="103"/>
    </row>
    <row r="108" spans="1:16" ht="23.25" customHeight="1" thickTop="1" x14ac:dyDescent="0.3">
      <c r="A108" s="107"/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9"/>
      <c r="M108" s="102"/>
      <c r="N108" s="103"/>
      <c r="O108" s="103"/>
    </row>
    <row r="109" spans="1:16" ht="34.5" customHeight="1" thickBot="1" x14ac:dyDescent="0.35">
      <c r="A109" s="107"/>
      <c r="B109" s="12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9"/>
      <c r="M109" s="102"/>
      <c r="N109" s="103"/>
      <c r="O109" s="103"/>
    </row>
    <row r="110" spans="1:16" ht="21" thickTop="1" x14ac:dyDescent="0.3">
      <c r="A110" s="299" t="s">
        <v>31</v>
      </c>
      <c r="B110" s="300"/>
      <c r="C110" s="301" t="str">
        <f>C1</f>
        <v>TIỀN NHÀ TRỌ THÁNG 4/2020</v>
      </c>
      <c r="D110" s="301"/>
      <c r="E110" s="301"/>
      <c r="F110" s="301"/>
      <c r="G110" s="301"/>
      <c r="H110" s="301"/>
      <c r="I110" s="301"/>
      <c r="J110" s="38" t="s">
        <v>69</v>
      </c>
      <c r="K110" s="39" t="s">
        <v>69</v>
      </c>
      <c r="L110" s="3" t="s">
        <v>1</v>
      </c>
      <c r="M110" s="4"/>
      <c r="N110" s="5"/>
      <c r="O110" s="6"/>
      <c r="P110" s="6"/>
    </row>
    <row r="111" spans="1:16" x14ac:dyDescent="0.3">
      <c r="A111" s="320" t="str">
        <f>A2</f>
        <v>Tiền phòng Tháng 4</v>
      </c>
      <c r="B111" s="322" t="str">
        <f>B2</f>
        <v>Tiền điện Tháng 3</v>
      </c>
      <c r="C111" s="334"/>
      <c r="D111" s="334"/>
      <c r="E111" s="335"/>
      <c r="F111" s="322" t="str">
        <f>F2</f>
        <v>Tiền nước Tháng 3</v>
      </c>
      <c r="G111" s="323"/>
      <c r="H111" s="323"/>
      <c r="I111" s="324"/>
      <c r="J111" s="325" t="str">
        <f>J2</f>
        <v>Thuê bao truyền hình cáp Tháng 3</v>
      </c>
      <c r="K111" s="327" t="str">
        <f>K2</f>
        <v>Số tiền phải đóng (đồng)</v>
      </c>
      <c r="L111" s="308">
        <f>K113-300000</f>
        <v>1759500</v>
      </c>
      <c r="M111" s="11"/>
      <c r="N111" s="12"/>
      <c r="O111" s="12"/>
      <c r="P111" s="12"/>
    </row>
    <row r="112" spans="1:16" ht="59.25" x14ac:dyDescent="0.3">
      <c r="A112" s="321"/>
      <c r="B112" s="50" t="s">
        <v>8</v>
      </c>
      <c r="C112" s="50" t="s">
        <v>9</v>
      </c>
      <c r="D112" s="147" t="s">
        <v>10</v>
      </c>
      <c r="E112" s="145" t="s">
        <v>11</v>
      </c>
      <c r="F112" s="50" t="s">
        <v>8</v>
      </c>
      <c r="G112" s="50" t="s">
        <v>9</v>
      </c>
      <c r="H112" s="144" t="s">
        <v>12</v>
      </c>
      <c r="I112" s="146" t="s">
        <v>11</v>
      </c>
      <c r="J112" s="326"/>
      <c r="K112" s="328"/>
      <c r="L112" s="309"/>
      <c r="M112" s="11"/>
      <c r="N112" s="12"/>
      <c r="O112" s="12"/>
      <c r="P112" s="13"/>
    </row>
    <row r="113" spans="1:16" x14ac:dyDescent="0.3">
      <c r="A113" s="111">
        <v>1500000</v>
      </c>
      <c r="B113" s="112">
        <v>4085</v>
      </c>
      <c r="C113" s="112">
        <v>4192</v>
      </c>
      <c r="D113" s="14">
        <f>C113-B113</f>
        <v>107</v>
      </c>
      <c r="E113" s="41">
        <f>IF(D113&lt;=50,D113*$N$2,(D113-50)*$N$3+50*$N$2)</f>
        <v>349500</v>
      </c>
      <c r="F113" s="112">
        <v>326</v>
      </c>
      <c r="G113" s="112">
        <v>340</v>
      </c>
      <c r="H113" s="16">
        <f>G113-F113</f>
        <v>14</v>
      </c>
      <c r="I113" s="17">
        <f>H113*$O$2</f>
        <v>210000</v>
      </c>
      <c r="J113" s="17">
        <v>0</v>
      </c>
      <c r="K113" s="18">
        <f>A113+E113+I113+J113</f>
        <v>2059500</v>
      </c>
      <c r="L113" s="309"/>
      <c r="M113" s="19"/>
      <c r="N113" s="20"/>
      <c r="O113" s="21"/>
      <c r="P113" s="21"/>
    </row>
    <row r="114" spans="1:16" ht="20.25" thickBot="1" x14ac:dyDescent="0.35">
      <c r="A114" s="317" t="str">
        <f>A32</f>
        <v xml:space="preserve">C.YẾN: 090.1357.000 Lưu ý: Vui lòng thanh toán trước ngày 01/02/2020 tại địa chỉ nhà số 43A Nguyễn Văn Cự, P.Tân Tạo A, Q.Bình Tân </v>
      </c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7"/>
      <c r="M114" s="104"/>
    </row>
    <row r="115" spans="1:16" ht="19.5" thickTop="1" x14ac:dyDescent="0.3">
      <c r="M115" s="30"/>
    </row>
    <row r="116" spans="1:16" ht="19.5" thickBot="1" x14ac:dyDescent="0.35">
      <c r="A116" s="32"/>
      <c r="B116" s="33"/>
      <c r="C116" s="33"/>
      <c r="D116" s="33"/>
      <c r="E116" s="34"/>
      <c r="F116" s="33"/>
      <c r="G116" s="33"/>
      <c r="H116" s="35"/>
      <c r="I116" s="32"/>
      <c r="J116" s="32"/>
      <c r="K116" s="32"/>
      <c r="L116" s="34"/>
      <c r="M116" s="30"/>
    </row>
    <row r="117" spans="1:16" ht="21" thickTop="1" x14ac:dyDescent="0.3">
      <c r="A117" s="299" t="s">
        <v>32</v>
      </c>
      <c r="B117" s="300"/>
      <c r="C117" s="301" t="str">
        <f>C1</f>
        <v>TIỀN NHÀ TRỌ THÁNG 4/2020</v>
      </c>
      <c r="D117" s="301"/>
      <c r="E117" s="301"/>
      <c r="F117" s="301"/>
      <c r="G117" s="301"/>
      <c r="H117" s="301"/>
      <c r="I117" s="301"/>
      <c r="J117" s="38" t="s">
        <v>78</v>
      </c>
      <c r="K117" s="39" t="s">
        <v>79</v>
      </c>
      <c r="L117" s="3" t="s">
        <v>1</v>
      </c>
      <c r="M117" s="48">
        <v>40945</v>
      </c>
      <c r="N117" s="5"/>
      <c r="O117" s="6"/>
      <c r="P117" s="6"/>
    </row>
    <row r="118" spans="1:16" x14ac:dyDescent="0.3">
      <c r="A118" s="320" t="str">
        <f>A2</f>
        <v>Tiền phòng Tháng 4</v>
      </c>
      <c r="B118" s="322" t="str">
        <f>B2</f>
        <v>Tiền điện Tháng 3</v>
      </c>
      <c r="C118" s="334"/>
      <c r="D118" s="334"/>
      <c r="E118" s="335"/>
      <c r="F118" s="322" t="str">
        <f>F2</f>
        <v>Tiền nước Tháng 3</v>
      </c>
      <c r="G118" s="323"/>
      <c r="H118" s="323"/>
      <c r="I118" s="324"/>
      <c r="J118" s="325" t="str">
        <f>J2</f>
        <v>Thuê bao truyền hình cáp Tháng 3</v>
      </c>
      <c r="K118" s="327" t="str">
        <f>K2</f>
        <v>Số tiền phải đóng (đồng)</v>
      </c>
      <c r="L118" s="308">
        <f>K120-500000</f>
        <v>4209000</v>
      </c>
      <c r="M118" s="40"/>
      <c r="N118" s="12"/>
      <c r="O118" s="12"/>
      <c r="P118" s="12"/>
    </row>
    <row r="119" spans="1:16" ht="59.25" x14ac:dyDescent="0.3">
      <c r="A119" s="321"/>
      <c r="B119" s="50" t="s">
        <v>8</v>
      </c>
      <c r="C119" s="50" t="s">
        <v>9</v>
      </c>
      <c r="D119" s="147" t="s">
        <v>10</v>
      </c>
      <c r="E119" s="145" t="s">
        <v>11</v>
      </c>
      <c r="F119" s="50" t="s">
        <v>8</v>
      </c>
      <c r="G119" s="50" t="s">
        <v>9</v>
      </c>
      <c r="H119" s="144" t="s">
        <v>12</v>
      </c>
      <c r="I119" s="146" t="s">
        <v>11</v>
      </c>
      <c r="J119" s="326"/>
      <c r="K119" s="328"/>
      <c r="L119" s="309"/>
      <c r="M119" s="40"/>
      <c r="N119" s="12"/>
      <c r="O119" s="12"/>
      <c r="P119" s="13"/>
    </row>
    <row r="120" spans="1:16" x14ac:dyDescent="0.3">
      <c r="A120" s="111">
        <f>3500000</f>
        <v>3500000</v>
      </c>
      <c r="B120" s="112">
        <v>7481</v>
      </c>
      <c r="C120" s="112">
        <v>7735</v>
      </c>
      <c r="D120" s="14">
        <f>C120-B120</f>
        <v>254</v>
      </c>
      <c r="E120" s="15">
        <f>IF(D120&lt;=50,D120*$N$2,(D120-50)*$N$3+50*$N$2)</f>
        <v>864000</v>
      </c>
      <c r="F120" s="112">
        <v>1352</v>
      </c>
      <c r="G120" s="112">
        <v>1375</v>
      </c>
      <c r="H120" s="16">
        <f>G120-F120</f>
        <v>23</v>
      </c>
      <c r="I120" s="17">
        <f>H120*$O$4</f>
        <v>345000</v>
      </c>
      <c r="J120" s="17">
        <v>0</v>
      </c>
      <c r="K120" s="18">
        <f>(A120+E120+I120+J120)</f>
        <v>4709000</v>
      </c>
      <c r="L120" s="309"/>
      <c r="M120" s="19"/>
      <c r="N120" s="20"/>
      <c r="O120" s="21"/>
      <c r="P120" s="21"/>
    </row>
    <row r="121" spans="1:16" ht="20.25" thickBot="1" x14ac:dyDescent="0.35">
      <c r="A121" s="317" t="str">
        <f>A32</f>
        <v xml:space="preserve">C.YẾN: 090.1357.000 Lưu ý: Vui lòng thanh toán trước ngày 01/02/2020 tại địa chỉ nhà số 43A Nguyễn Văn Cự, P.Tân Tạo A, Q.Bình Tân </v>
      </c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7"/>
      <c r="M121" s="102">
        <v>926</v>
      </c>
      <c r="N121" s="298">
        <v>955</v>
      </c>
      <c r="O121" s="298"/>
    </row>
    <row r="122" spans="1:16" ht="19.5" thickTop="1" x14ac:dyDescent="0.3">
      <c r="E122" s="45"/>
      <c r="J122" s="56"/>
      <c r="K122" s="27"/>
    </row>
    <row r="123" spans="1:16" ht="19.5" thickBot="1" x14ac:dyDescent="0.35">
      <c r="A123" s="32"/>
      <c r="B123" s="33"/>
      <c r="C123" s="33"/>
      <c r="D123" s="33"/>
      <c r="E123" s="34"/>
      <c r="F123" s="33"/>
      <c r="G123" s="33"/>
      <c r="H123" s="35"/>
      <c r="I123" s="32"/>
      <c r="J123" s="32"/>
      <c r="K123" s="32"/>
      <c r="L123" s="34"/>
    </row>
    <row r="124" spans="1:16" ht="21" thickTop="1" x14ac:dyDescent="0.3">
      <c r="A124" s="299" t="s">
        <v>33</v>
      </c>
      <c r="B124" s="300"/>
      <c r="C124" s="301" t="str">
        <f>C1</f>
        <v>TIỀN NHÀ TRỌ THÁNG 4/2020</v>
      </c>
      <c r="D124" s="301"/>
      <c r="E124" s="301"/>
      <c r="F124" s="301"/>
      <c r="G124" s="301"/>
      <c r="H124" s="301"/>
      <c r="I124" s="301"/>
      <c r="J124" s="38" t="s">
        <v>109</v>
      </c>
      <c r="K124" s="39" t="s">
        <v>34</v>
      </c>
      <c r="L124" s="3" t="s">
        <v>1</v>
      </c>
      <c r="M124" s="46">
        <v>41058</v>
      </c>
      <c r="N124" s="5"/>
      <c r="O124" s="6"/>
      <c r="P124" s="6"/>
    </row>
    <row r="125" spans="1:16" x14ac:dyDescent="0.3">
      <c r="A125" s="320" t="str">
        <f>A2</f>
        <v>Tiền phòng Tháng 4</v>
      </c>
      <c r="B125" s="322" t="str">
        <f>B2</f>
        <v>Tiền điện Tháng 3</v>
      </c>
      <c r="C125" s="334"/>
      <c r="D125" s="334"/>
      <c r="E125" s="335"/>
      <c r="F125" s="322" t="str">
        <f>F2</f>
        <v>Tiền nước Tháng 3</v>
      </c>
      <c r="G125" s="323"/>
      <c r="H125" s="323"/>
      <c r="I125" s="324"/>
      <c r="J125" s="325" t="str">
        <f>J2</f>
        <v>Thuê bao truyền hình cáp Tháng 3</v>
      </c>
      <c r="K125" s="327" t="str">
        <f>K2</f>
        <v>Số tiền phải đóng (đồng)</v>
      </c>
      <c r="L125" s="308">
        <f>K127-300000</f>
        <v>1329000</v>
      </c>
      <c r="M125" s="11"/>
      <c r="N125" s="12"/>
      <c r="O125" s="12"/>
      <c r="P125" s="12"/>
    </row>
    <row r="126" spans="1:16" ht="59.25" x14ac:dyDescent="0.3">
      <c r="A126" s="321"/>
      <c r="B126" s="50" t="s">
        <v>8</v>
      </c>
      <c r="C126" s="50" t="s">
        <v>9</v>
      </c>
      <c r="D126" s="147" t="s">
        <v>10</v>
      </c>
      <c r="E126" s="145" t="s">
        <v>11</v>
      </c>
      <c r="F126" s="50" t="s">
        <v>8</v>
      </c>
      <c r="G126" s="50" t="s">
        <v>9</v>
      </c>
      <c r="H126" s="144" t="s">
        <v>12</v>
      </c>
      <c r="I126" s="146" t="s">
        <v>11</v>
      </c>
      <c r="J126" s="326"/>
      <c r="K126" s="328"/>
      <c r="L126" s="309"/>
      <c r="M126" s="11"/>
      <c r="N126" s="12"/>
      <c r="O126" s="12"/>
      <c r="P126" s="13"/>
    </row>
    <row r="127" spans="1:16" x14ac:dyDescent="0.3">
      <c r="A127" s="111">
        <v>1300000</v>
      </c>
      <c r="B127" s="112">
        <v>3725</v>
      </c>
      <c r="C127" s="112">
        <v>3809</v>
      </c>
      <c r="D127" s="14">
        <f>C127-B127</f>
        <v>84</v>
      </c>
      <c r="E127" s="41">
        <f>IF(D127&lt;=50,D127*$N$2,(D127-50)*$N$3+50*$N$2)</f>
        <v>269000</v>
      </c>
      <c r="F127" s="112">
        <v>503</v>
      </c>
      <c r="G127" s="112">
        <v>507</v>
      </c>
      <c r="H127" s="16">
        <f>G127-F127</f>
        <v>4</v>
      </c>
      <c r="I127" s="17">
        <f>H127*$O$4</f>
        <v>60000</v>
      </c>
      <c r="J127" s="17"/>
      <c r="K127" s="18">
        <f>A127+E127+I127+J127</f>
        <v>1629000</v>
      </c>
      <c r="L127" s="309"/>
      <c r="M127" s="19"/>
      <c r="N127" s="20"/>
      <c r="O127" s="21"/>
      <c r="P127" s="21"/>
    </row>
    <row r="128" spans="1:16" ht="20.25" thickBot="1" x14ac:dyDescent="0.35">
      <c r="A128" s="348" t="str">
        <f>A32</f>
        <v xml:space="preserve">C.YẾN: 090.1357.000 Lưu ý: Vui lòng thanh toán trước ngày 01/02/2020 tại địa chỉ nhà số 43A Nguyễn Văn Cự, P.Tân Tạo A, Q.Bình Tân </v>
      </c>
      <c r="B128" s="349"/>
      <c r="C128" s="349"/>
      <c r="D128" s="349"/>
      <c r="E128" s="349"/>
      <c r="F128" s="349"/>
      <c r="G128" s="349"/>
      <c r="H128" s="349"/>
      <c r="I128" s="349"/>
      <c r="J128" s="349"/>
      <c r="K128" s="349"/>
      <c r="L128" s="350"/>
      <c r="M128" s="22"/>
      <c r="N128" s="298"/>
      <c r="O128" s="298"/>
    </row>
    <row r="129" spans="1:17" ht="19.5" thickTop="1" x14ac:dyDescent="0.3">
      <c r="M129" s="30"/>
    </row>
    <row r="130" spans="1:17" ht="19.5" thickBot="1" x14ac:dyDescent="0.35">
      <c r="A130" s="32"/>
      <c r="B130" s="33"/>
      <c r="C130" s="33"/>
      <c r="D130" s="33"/>
      <c r="E130" s="34"/>
      <c r="F130" s="33"/>
      <c r="G130" s="33"/>
      <c r="H130" s="35"/>
      <c r="I130" s="32"/>
      <c r="J130" s="32"/>
      <c r="K130" s="32"/>
      <c r="L130" s="34"/>
      <c r="M130" s="30"/>
    </row>
    <row r="131" spans="1:17" ht="21" thickTop="1" x14ac:dyDescent="0.3">
      <c r="A131" s="299" t="s">
        <v>35</v>
      </c>
      <c r="B131" s="300"/>
      <c r="C131" s="301" t="str">
        <f>C1</f>
        <v>TIỀN NHÀ TRỌ THÁNG 4/2020</v>
      </c>
      <c r="D131" s="301"/>
      <c r="E131" s="301"/>
      <c r="F131" s="301"/>
      <c r="G131" s="301"/>
      <c r="H131" s="301"/>
      <c r="I131" s="301"/>
      <c r="J131" s="38" t="s">
        <v>138</v>
      </c>
      <c r="K131" s="110" t="s">
        <v>69</v>
      </c>
      <c r="L131" s="3" t="s">
        <v>1</v>
      </c>
      <c r="M131" s="48">
        <v>40937</v>
      </c>
      <c r="N131" s="5"/>
      <c r="O131" s="6"/>
      <c r="P131" s="6"/>
    </row>
    <row r="132" spans="1:17" x14ac:dyDescent="0.3">
      <c r="A132" s="320" t="str">
        <f>A2</f>
        <v>Tiền phòng Tháng 4</v>
      </c>
      <c r="B132" s="322" t="str">
        <f>B2</f>
        <v>Tiền điện Tháng 3</v>
      </c>
      <c r="C132" s="334"/>
      <c r="D132" s="334"/>
      <c r="E132" s="335"/>
      <c r="F132" s="322" t="str">
        <f>F2</f>
        <v>Tiền nước Tháng 3</v>
      </c>
      <c r="G132" s="323"/>
      <c r="H132" s="323"/>
      <c r="I132" s="324"/>
      <c r="J132" s="325" t="str">
        <f>J2</f>
        <v>Thuê bao truyền hình cáp Tháng 3</v>
      </c>
      <c r="K132" s="327" t="str">
        <f>K2</f>
        <v>Số tiền phải đóng (đồng)</v>
      </c>
      <c r="L132" s="308">
        <f>K134-300000</f>
        <v>1827000</v>
      </c>
      <c r="M132" s="40"/>
      <c r="N132" s="12"/>
      <c r="O132" s="12"/>
      <c r="P132" s="12"/>
    </row>
    <row r="133" spans="1:17" ht="59.25" x14ac:dyDescent="0.3">
      <c r="A133" s="321"/>
      <c r="B133" s="50" t="s">
        <v>8</v>
      </c>
      <c r="C133" s="50" t="s">
        <v>9</v>
      </c>
      <c r="D133" s="147" t="s">
        <v>10</v>
      </c>
      <c r="E133" s="145" t="s">
        <v>11</v>
      </c>
      <c r="F133" s="50" t="s">
        <v>8</v>
      </c>
      <c r="G133" s="50" t="s">
        <v>9</v>
      </c>
      <c r="H133" s="144" t="s">
        <v>12</v>
      </c>
      <c r="I133" s="146" t="s">
        <v>11</v>
      </c>
      <c r="J133" s="326"/>
      <c r="K133" s="328"/>
      <c r="L133" s="309"/>
      <c r="M133" s="40"/>
      <c r="N133" s="12"/>
      <c r="O133" s="12"/>
      <c r="P133" s="13"/>
    </row>
    <row r="134" spans="1:17" ht="19.899999999999999" customHeight="1" x14ac:dyDescent="0.3">
      <c r="A134" s="111">
        <f>A127</f>
        <v>1300000</v>
      </c>
      <c r="B134" s="112">
        <v>3969</v>
      </c>
      <c r="C134" s="112">
        <v>4161</v>
      </c>
      <c r="D134" s="14">
        <f>C134-B134</f>
        <v>192</v>
      </c>
      <c r="E134" s="41">
        <f>IF(D134&lt;=50,D134*$N$2,(D134-50)*$N$3+50*$N$2)</f>
        <v>647000</v>
      </c>
      <c r="F134" s="112">
        <v>700</v>
      </c>
      <c r="G134" s="112">
        <v>712</v>
      </c>
      <c r="H134" s="16">
        <f>G134-F134</f>
        <v>12</v>
      </c>
      <c r="I134" s="17">
        <f>H134*$O$4</f>
        <v>180000</v>
      </c>
      <c r="J134" s="17"/>
      <c r="K134" s="18">
        <f>(A134+E134+I134+J134)</f>
        <v>2127000</v>
      </c>
      <c r="L134" s="309"/>
      <c r="M134" s="19"/>
      <c r="N134" s="20"/>
      <c r="O134" s="21"/>
      <c r="P134" s="21"/>
    </row>
    <row r="135" spans="1:17" ht="20.100000000000001" customHeight="1" thickBot="1" x14ac:dyDescent="0.35">
      <c r="A135" s="351" t="str">
        <f>A128</f>
        <v xml:space="preserve">C.YẾN: 090.1357.000 Lưu ý: Vui lòng thanh toán trước ngày 01/02/2020 tại địa chỉ nhà số 43A Nguyễn Văn Cự, P.Tân Tạo A, Q.Bình Tân </v>
      </c>
      <c r="B135" s="336"/>
      <c r="C135" s="336"/>
      <c r="D135" s="336"/>
      <c r="E135" s="336"/>
      <c r="F135" s="336"/>
      <c r="G135" s="336"/>
      <c r="H135" s="336"/>
      <c r="I135" s="336"/>
      <c r="J135" s="336"/>
      <c r="K135" s="336"/>
      <c r="L135" s="337"/>
      <c r="M135" s="102"/>
      <c r="N135" s="298"/>
      <c r="O135" s="298"/>
    </row>
    <row r="136" spans="1:17" ht="33.75" customHeight="1" thickTop="1" thickBot="1" x14ac:dyDescent="0.35">
      <c r="A136" s="107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9"/>
      <c r="M136" s="102"/>
      <c r="N136" s="148"/>
      <c r="O136" s="148"/>
    </row>
    <row r="137" spans="1:17" ht="30" customHeight="1" thickTop="1" x14ac:dyDescent="0.3">
      <c r="A137" s="299" t="s">
        <v>36</v>
      </c>
      <c r="B137" s="300"/>
      <c r="C137" s="301" t="str">
        <f>C1</f>
        <v>TIỀN NHÀ TRỌ THÁNG 4/2020</v>
      </c>
      <c r="D137" s="301"/>
      <c r="E137" s="301"/>
      <c r="F137" s="301"/>
      <c r="G137" s="301"/>
      <c r="H137" s="301"/>
      <c r="I137" s="301"/>
      <c r="J137" s="38" t="s">
        <v>124</v>
      </c>
      <c r="K137" s="119" t="s">
        <v>93</v>
      </c>
      <c r="L137" s="3" t="s">
        <v>1</v>
      </c>
      <c r="M137" s="46">
        <v>41000</v>
      </c>
      <c r="N137" s="5"/>
      <c r="O137" s="6"/>
      <c r="P137" s="6"/>
      <c r="Q137" s="47"/>
    </row>
    <row r="138" spans="1:17" ht="24.95" customHeight="1" x14ac:dyDescent="0.3">
      <c r="A138" s="320" t="str">
        <f>A2</f>
        <v>Tiền phòng Tháng 4</v>
      </c>
      <c r="B138" s="322" t="str">
        <f>B2</f>
        <v>Tiền điện Tháng 3</v>
      </c>
      <c r="C138" s="334"/>
      <c r="D138" s="334"/>
      <c r="E138" s="335"/>
      <c r="F138" s="322" t="str">
        <f>F132</f>
        <v>Tiền nước Tháng 3</v>
      </c>
      <c r="G138" s="323"/>
      <c r="H138" s="323"/>
      <c r="I138" s="324"/>
      <c r="J138" s="325" t="str">
        <f>J2</f>
        <v>Thuê bao truyền hình cáp Tháng 3</v>
      </c>
      <c r="K138" s="327" t="str">
        <f>K2</f>
        <v>Số tiền phải đóng (đồng)</v>
      </c>
      <c r="L138" s="308">
        <f>K140-300000</f>
        <v>1486000</v>
      </c>
      <c r="M138" s="11"/>
      <c r="N138" s="12"/>
      <c r="O138" s="12"/>
      <c r="P138" s="12"/>
    </row>
    <row r="139" spans="1:17" ht="39.950000000000003" customHeight="1" x14ac:dyDescent="0.3">
      <c r="A139" s="321"/>
      <c r="B139" s="50" t="s">
        <v>8</v>
      </c>
      <c r="C139" s="50" t="s">
        <v>9</v>
      </c>
      <c r="D139" s="147" t="s">
        <v>10</v>
      </c>
      <c r="E139" s="145" t="s">
        <v>11</v>
      </c>
      <c r="F139" s="50" t="s">
        <v>8</v>
      </c>
      <c r="G139" s="50" t="s">
        <v>9</v>
      </c>
      <c r="H139" s="144" t="s">
        <v>12</v>
      </c>
      <c r="I139" s="146" t="s">
        <v>11</v>
      </c>
      <c r="J139" s="326"/>
      <c r="K139" s="328"/>
      <c r="L139" s="309"/>
      <c r="M139" s="11"/>
      <c r="N139" s="12"/>
      <c r="O139" s="12"/>
      <c r="P139" s="13"/>
    </row>
    <row r="140" spans="1:17" ht="20.100000000000001" customHeight="1" x14ac:dyDescent="0.3">
      <c r="A140" s="111">
        <f>A134</f>
        <v>1300000</v>
      </c>
      <c r="B140" s="112">
        <v>304</v>
      </c>
      <c r="C140" s="112">
        <v>390</v>
      </c>
      <c r="D140" s="14">
        <f>C140-B140</f>
        <v>86</v>
      </c>
      <c r="E140" s="41">
        <f>IF(D140&lt;=50,D140*$N$2,(D140-50)*$N$3+50*$N$2)</f>
        <v>276000</v>
      </c>
      <c r="F140" s="112">
        <v>595</v>
      </c>
      <c r="G140" s="112">
        <v>609</v>
      </c>
      <c r="H140" s="16">
        <f>G140-F140</f>
        <v>14</v>
      </c>
      <c r="I140" s="17">
        <f>H140*$O$4</f>
        <v>210000</v>
      </c>
      <c r="J140" s="17">
        <v>0</v>
      </c>
      <c r="K140" s="18">
        <f>(A140+E140+I140+J140)</f>
        <v>1786000</v>
      </c>
      <c r="L140" s="309"/>
      <c r="M140" s="19"/>
      <c r="N140" s="20"/>
      <c r="O140" s="21"/>
      <c r="P140" s="21"/>
    </row>
    <row r="141" spans="1:17" ht="20.100000000000001" customHeight="1" thickBot="1" x14ac:dyDescent="0.35">
      <c r="A141" s="348" t="str">
        <f>A32</f>
        <v xml:space="preserve">C.YẾN: 090.1357.000 Lưu ý: Vui lòng thanh toán trước ngày 01/02/2020 tại địa chỉ nhà số 43A Nguyễn Văn Cự, P.Tân Tạo A, Q.Bình Tân </v>
      </c>
      <c r="B141" s="349"/>
      <c r="C141" s="349"/>
      <c r="D141" s="349"/>
      <c r="E141" s="349"/>
      <c r="F141" s="349"/>
      <c r="G141" s="349"/>
      <c r="H141" s="349"/>
      <c r="I141" s="349"/>
      <c r="J141" s="349"/>
      <c r="K141" s="349"/>
      <c r="L141" s="350"/>
      <c r="M141" s="105"/>
      <c r="N141" s="298"/>
      <c r="O141" s="298"/>
    </row>
    <row r="142" spans="1:17" ht="24.95" customHeight="1" thickTop="1" x14ac:dyDescent="0.3"/>
    <row r="143" spans="1:17" ht="24.95" customHeight="1" thickBot="1" x14ac:dyDescent="0.35">
      <c r="A143" s="32"/>
      <c r="B143" s="33"/>
      <c r="C143" s="33"/>
      <c r="D143" s="33"/>
      <c r="E143" s="34"/>
      <c r="F143" s="33"/>
      <c r="G143" s="33"/>
      <c r="H143" s="35"/>
      <c r="I143" s="32"/>
      <c r="J143" s="32"/>
      <c r="K143" s="32"/>
      <c r="L143" s="34"/>
    </row>
    <row r="144" spans="1:17" ht="30" customHeight="1" thickTop="1" x14ac:dyDescent="0.3">
      <c r="A144" s="299" t="s">
        <v>37</v>
      </c>
      <c r="B144" s="300"/>
      <c r="C144" s="301" t="str">
        <f>C1</f>
        <v>TIỀN NHÀ TRỌ THÁNG 4/2020</v>
      </c>
      <c r="D144" s="301"/>
      <c r="E144" s="301"/>
      <c r="F144" s="301"/>
      <c r="G144" s="301"/>
      <c r="H144" s="301"/>
      <c r="I144" s="301"/>
      <c r="J144" s="155" t="s">
        <v>69</v>
      </c>
      <c r="K144" s="156" t="s">
        <v>69</v>
      </c>
      <c r="L144" s="3" t="s">
        <v>1</v>
      </c>
      <c r="M144" s="4"/>
      <c r="N144" s="5"/>
      <c r="O144" s="6"/>
      <c r="P144" s="6"/>
    </row>
    <row r="145" spans="1:17" ht="24.95" customHeight="1" x14ac:dyDescent="0.3">
      <c r="A145" s="320" t="str">
        <f>A2</f>
        <v>Tiền phòng Tháng 4</v>
      </c>
      <c r="B145" s="322" t="str">
        <f>B2</f>
        <v>Tiền điện Tháng 3</v>
      </c>
      <c r="C145" s="334"/>
      <c r="D145" s="334"/>
      <c r="E145" s="335"/>
      <c r="F145" s="322" t="str">
        <f>F2</f>
        <v>Tiền nước Tháng 3</v>
      </c>
      <c r="G145" s="323"/>
      <c r="H145" s="323"/>
      <c r="I145" s="324"/>
      <c r="J145" s="325" t="str">
        <f>J2</f>
        <v>Thuê bao truyền hình cáp Tháng 3</v>
      </c>
      <c r="K145" s="327" t="str">
        <f>K2</f>
        <v>Số tiền phải đóng (đồng)</v>
      </c>
      <c r="L145" s="308">
        <f>K147-300000</f>
        <v>1252000</v>
      </c>
      <c r="M145" s="11"/>
      <c r="N145" s="12"/>
      <c r="O145" s="12"/>
      <c r="P145" s="12"/>
    </row>
    <row r="146" spans="1:17" ht="39.950000000000003" customHeight="1" x14ac:dyDescent="0.3">
      <c r="A146" s="321"/>
      <c r="B146" s="50" t="s">
        <v>8</v>
      </c>
      <c r="C146" s="50" t="s">
        <v>9</v>
      </c>
      <c r="D146" s="147" t="s">
        <v>10</v>
      </c>
      <c r="E146" s="145" t="s">
        <v>11</v>
      </c>
      <c r="F146" s="50" t="s">
        <v>8</v>
      </c>
      <c r="G146" s="50" t="s">
        <v>9</v>
      </c>
      <c r="H146" s="144" t="s">
        <v>12</v>
      </c>
      <c r="I146" s="146" t="s">
        <v>11</v>
      </c>
      <c r="J146" s="326"/>
      <c r="K146" s="328"/>
      <c r="L146" s="309"/>
      <c r="M146" s="11"/>
      <c r="N146" s="12"/>
      <c r="O146" s="12"/>
      <c r="P146" s="13"/>
    </row>
    <row r="147" spans="1:17" ht="20.100000000000001" customHeight="1" x14ac:dyDescent="0.3">
      <c r="A147" s="111">
        <f>A140</f>
        <v>1300000</v>
      </c>
      <c r="B147" s="112">
        <v>7525</v>
      </c>
      <c r="C147" s="112">
        <v>7564</v>
      </c>
      <c r="D147" s="14">
        <f>C147-B147</f>
        <v>39</v>
      </c>
      <c r="E147" s="41">
        <f>IF(D147&lt;=50,D147*$N$2,(D147-50)*$N$3+50*$N$2)</f>
        <v>117000</v>
      </c>
      <c r="F147" s="112">
        <v>615</v>
      </c>
      <c r="G147" s="112">
        <v>624</v>
      </c>
      <c r="H147" s="16">
        <f>G147-F147</f>
        <v>9</v>
      </c>
      <c r="I147" s="17">
        <f>H147*$O$4</f>
        <v>135000</v>
      </c>
      <c r="J147" s="17">
        <v>0</v>
      </c>
      <c r="K147" s="18">
        <f>A147+E147+I147+J147</f>
        <v>1552000</v>
      </c>
      <c r="L147" s="309"/>
      <c r="M147" s="120"/>
      <c r="N147" s="20"/>
      <c r="O147" s="21"/>
      <c r="P147" s="21"/>
    </row>
    <row r="148" spans="1:17" ht="20.100000000000001" customHeight="1" thickBot="1" x14ac:dyDescent="0.35">
      <c r="A148" s="317" t="s">
        <v>66</v>
      </c>
      <c r="B148" s="336"/>
      <c r="C148" s="336"/>
      <c r="D148" s="336"/>
      <c r="E148" s="336"/>
      <c r="F148" s="336"/>
      <c r="G148" s="336"/>
      <c r="H148" s="336"/>
      <c r="I148" s="336"/>
      <c r="J148" s="336"/>
      <c r="K148" s="336"/>
      <c r="L148" s="337"/>
      <c r="M148" s="22"/>
      <c r="N148" s="298"/>
      <c r="O148" s="298"/>
    </row>
    <row r="149" spans="1:17" ht="24.95" customHeight="1" thickTop="1" x14ac:dyDescent="0.3">
      <c r="M149" s="30"/>
    </row>
    <row r="150" spans="1:17" ht="24.95" customHeight="1" thickBot="1" x14ac:dyDescent="0.35">
      <c r="A150" s="32"/>
      <c r="B150" s="33"/>
      <c r="C150" s="33"/>
      <c r="D150" s="33"/>
      <c r="E150" s="34"/>
      <c r="F150" s="33"/>
      <c r="G150" s="33"/>
      <c r="H150" s="35"/>
      <c r="I150" s="32"/>
      <c r="J150" s="32"/>
      <c r="K150" s="32"/>
      <c r="L150" s="34"/>
      <c r="M150" s="30"/>
    </row>
    <row r="151" spans="1:17" ht="30" customHeight="1" thickTop="1" x14ac:dyDescent="0.3">
      <c r="A151" s="299" t="s">
        <v>38</v>
      </c>
      <c r="B151" s="300"/>
      <c r="C151" s="301" t="str">
        <f>C1</f>
        <v>TIỀN NHÀ TRỌ THÁNG 4/2020</v>
      </c>
      <c r="D151" s="301"/>
      <c r="E151" s="301"/>
      <c r="F151" s="301"/>
      <c r="G151" s="301"/>
      <c r="H151" s="301"/>
      <c r="I151" s="301"/>
      <c r="J151" s="38" t="s">
        <v>39</v>
      </c>
      <c r="K151" s="39" t="s">
        <v>40</v>
      </c>
      <c r="L151" s="3" t="s">
        <v>1</v>
      </c>
      <c r="M151" s="46">
        <v>41000</v>
      </c>
      <c r="N151" s="5"/>
      <c r="O151" s="6"/>
      <c r="P151" s="6"/>
      <c r="Q151" s="47"/>
    </row>
    <row r="152" spans="1:17" ht="24.95" customHeight="1" x14ac:dyDescent="0.3">
      <c r="A152" s="320" t="str">
        <f>A2</f>
        <v>Tiền phòng Tháng 4</v>
      </c>
      <c r="B152" s="322" t="str">
        <f>B2</f>
        <v>Tiền điện Tháng 3</v>
      </c>
      <c r="C152" s="334"/>
      <c r="D152" s="334"/>
      <c r="E152" s="335"/>
      <c r="F152" s="322" t="str">
        <f>F2</f>
        <v>Tiền nước Tháng 3</v>
      </c>
      <c r="G152" s="323"/>
      <c r="H152" s="323"/>
      <c r="I152" s="324"/>
      <c r="J152" s="325" t="str">
        <f>J2</f>
        <v>Thuê bao truyền hình cáp Tháng 3</v>
      </c>
      <c r="K152" s="327" t="str">
        <f>K2</f>
        <v>Số tiền phải đóng (đồng)</v>
      </c>
      <c r="L152" s="308">
        <f>K154-300000</f>
        <v>1420000</v>
      </c>
      <c r="M152" s="40"/>
      <c r="N152" s="12"/>
      <c r="O152" s="12"/>
      <c r="P152" s="12"/>
    </row>
    <row r="153" spans="1:17" ht="39.950000000000003" customHeight="1" x14ac:dyDescent="0.3">
      <c r="A153" s="321"/>
      <c r="B153" s="50" t="s">
        <v>8</v>
      </c>
      <c r="C153" s="50" t="s">
        <v>9</v>
      </c>
      <c r="D153" s="147" t="s">
        <v>10</v>
      </c>
      <c r="E153" s="145" t="s">
        <v>11</v>
      </c>
      <c r="F153" s="50" t="s">
        <v>8</v>
      </c>
      <c r="G153" s="50" t="s">
        <v>9</v>
      </c>
      <c r="H153" s="144" t="s">
        <v>12</v>
      </c>
      <c r="I153" s="146" t="s">
        <v>11</v>
      </c>
      <c r="J153" s="326"/>
      <c r="K153" s="328"/>
      <c r="L153" s="309"/>
      <c r="M153" s="40"/>
      <c r="N153" s="12"/>
      <c r="O153" s="12"/>
      <c r="P153" s="13"/>
    </row>
    <row r="154" spans="1:17" ht="20.100000000000001" customHeight="1" x14ac:dyDescent="0.3">
      <c r="A154" s="111">
        <f>A147</f>
        <v>1300000</v>
      </c>
      <c r="B154" s="112">
        <v>4455</v>
      </c>
      <c r="C154" s="112">
        <v>4535</v>
      </c>
      <c r="D154" s="14">
        <f>C154-B154</f>
        <v>80</v>
      </c>
      <c r="E154" s="41">
        <f>IF(D154&lt;=50,D154*$N$2,(D154-50)*$N$3+50*$N$2)</f>
        <v>255000</v>
      </c>
      <c r="F154" s="112">
        <v>257</v>
      </c>
      <c r="G154" s="112">
        <v>260</v>
      </c>
      <c r="H154" s="16">
        <f>G154-F154</f>
        <v>3</v>
      </c>
      <c r="I154" s="17">
        <f>H154*$O$4</f>
        <v>45000</v>
      </c>
      <c r="J154" s="17">
        <v>120000</v>
      </c>
      <c r="K154" s="18">
        <f>A154+E154+I154+J154</f>
        <v>1720000</v>
      </c>
      <c r="L154" s="309"/>
      <c r="M154" s="19"/>
      <c r="N154" s="20"/>
      <c r="O154" s="21"/>
      <c r="P154" s="21"/>
    </row>
    <row r="155" spans="1:17" ht="20.100000000000001" customHeight="1" thickBot="1" x14ac:dyDescent="0.35">
      <c r="A155" s="317" t="str">
        <f>A32</f>
        <v xml:space="preserve">C.YẾN: 090.1357.000 Lưu ý: Vui lòng thanh toán trước ngày 01/02/2020 tại địa chỉ nhà số 43A Nguyễn Văn Cự, P.Tân Tạo A, Q.Bình Tân </v>
      </c>
      <c r="B155" s="336"/>
      <c r="C155" s="336"/>
      <c r="D155" s="336"/>
      <c r="E155" s="336"/>
      <c r="F155" s="336"/>
      <c r="G155" s="336"/>
      <c r="H155" s="336"/>
      <c r="I155" s="336"/>
      <c r="J155" s="336"/>
      <c r="K155" s="336"/>
      <c r="L155" s="337"/>
      <c r="M155" s="102"/>
      <c r="N155" s="298"/>
      <c r="O155" s="298"/>
    </row>
    <row r="156" spans="1:17" ht="24.95" customHeight="1" thickTop="1" x14ac:dyDescent="0.3"/>
    <row r="157" spans="1:17" ht="24.95" customHeight="1" thickBot="1" x14ac:dyDescent="0.35">
      <c r="A157" s="32"/>
      <c r="B157" s="33"/>
      <c r="C157" s="33"/>
      <c r="D157" s="33"/>
      <c r="E157" s="34"/>
      <c r="F157" s="33"/>
      <c r="G157" s="33"/>
      <c r="H157" s="35"/>
      <c r="I157" s="32"/>
      <c r="J157" s="32"/>
      <c r="K157" s="32"/>
      <c r="L157" s="34"/>
    </row>
    <row r="158" spans="1:17" ht="27" customHeight="1" thickTop="1" x14ac:dyDescent="0.3">
      <c r="A158" s="299" t="s">
        <v>41</v>
      </c>
      <c r="B158" s="300"/>
      <c r="C158" s="301" t="str">
        <f>C1</f>
        <v>TIỀN NHÀ TRỌ THÁNG 4/2020</v>
      </c>
      <c r="D158" s="301"/>
      <c r="E158" s="301"/>
      <c r="F158" s="301"/>
      <c r="G158" s="301"/>
      <c r="H158" s="301"/>
      <c r="I158" s="301"/>
      <c r="J158" s="38" t="s">
        <v>125</v>
      </c>
      <c r="K158" s="39" t="s">
        <v>69</v>
      </c>
      <c r="L158" s="3" t="s">
        <v>1</v>
      </c>
      <c r="M158" s="4"/>
      <c r="N158" s="5"/>
      <c r="O158" s="6"/>
      <c r="P158" s="6"/>
    </row>
    <row r="159" spans="1:17" ht="24.95" customHeight="1" x14ac:dyDescent="0.3">
      <c r="A159" s="320" t="str">
        <f>A2</f>
        <v>Tiền phòng Tháng 4</v>
      </c>
      <c r="B159" s="322" t="str">
        <f>B2</f>
        <v>Tiền điện Tháng 3</v>
      </c>
      <c r="C159" s="334"/>
      <c r="D159" s="334"/>
      <c r="E159" s="335"/>
      <c r="F159" s="322" t="str">
        <f>F2</f>
        <v>Tiền nước Tháng 3</v>
      </c>
      <c r="G159" s="323"/>
      <c r="H159" s="323"/>
      <c r="I159" s="324"/>
      <c r="J159" s="325" t="str">
        <f>J2</f>
        <v>Thuê bao truyền hình cáp Tháng 3</v>
      </c>
      <c r="K159" s="327" t="str">
        <f>K2</f>
        <v>Số tiền phải đóng (đồng)</v>
      </c>
      <c r="L159" s="308">
        <f>K161-300000</f>
        <v>1627000</v>
      </c>
      <c r="M159" s="11"/>
      <c r="N159" s="12"/>
      <c r="O159" s="12"/>
      <c r="P159" s="12"/>
    </row>
    <row r="160" spans="1:17" ht="39.950000000000003" customHeight="1" x14ac:dyDescent="0.3">
      <c r="A160" s="321"/>
      <c r="B160" s="50" t="s">
        <v>8</v>
      </c>
      <c r="C160" s="50" t="s">
        <v>9</v>
      </c>
      <c r="D160" s="147" t="s">
        <v>10</v>
      </c>
      <c r="E160" s="145" t="s">
        <v>11</v>
      </c>
      <c r="F160" s="50" t="s">
        <v>8</v>
      </c>
      <c r="G160" s="50" t="s">
        <v>9</v>
      </c>
      <c r="H160" s="144" t="s">
        <v>12</v>
      </c>
      <c r="I160" s="146" t="s">
        <v>11</v>
      </c>
      <c r="J160" s="326"/>
      <c r="K160" s="328"/>
      <c r="L160" s="309"/>
      <c r="M160" s="11"/>
      <c r="N160" s="12"/>
      <c r="O160" s="12"/>
      <c r="P160" s="13"/>
    </row>
    <row r="161" spans="1:16" ht="20.100000000000001" customHeight="1" x14ac:dyDescent="0.3">
      <c r="A161" s="111">
        <f>A127</f>
        <v>1300000</v>
      </c>
      <c r="B161" s="112">
        <v>1880</v>
      </c>
      <c r="C161" s="112">
        <v>2002</v>
      </c>
      <c r="D161" s="14">
        <f>C161-B161</f>
        <v>122</v>
      </c>
      <c r="E161" s="41">
        <f>IF(D161&lt;=50,D161*$N$2,(D161-50)*$N$3+50*$N$2)</f>
        <v>402000</v>
      </c>
      <c r="F161" s="112">
        <v>38</v>
      </c>
      <c r="G161" s="112">
        <v>53</v>
      </c>
      <c r="H161" s="16">
        <f>G161-F161</f>
        <v>15</v>
      </c>
      <c r="I161" s="17">
        <f>H161*$O$4</f>
        <v>225000</v>
      </c>
      <c r="J161" s="17"/>
      <c r="K161" s="18">
        <f>A161+E161+I161+J161</f>
        <v>1927000</v>
      </c>
      <c r="L161" s="309"/>
      <c r="M161" s="19"/>
      <c r="N161" s="20"/>
      <c r="O161" s="21"/>
      <c r="P161" s="21"/>
    </row>
    <row r="162" spans="1:16" ht="20.100000000000001" customHeight="1" thickBot="1" x14ac:dyDescent="0.35">
      <c r="A162" s="317" t="str">
        <f>A32</f>
        <v xml:space="preserve">C.YẾN: 090.1357.000 Lưu ý: Vui lòng thanh toán trước ngày 01/02/2020 tại địa chỉ nhà số 43A Nguyễn Văn Cự, P.Tân Tạo A, Q.Bình Tân </v>
      </c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7"/>
      <c r="M162" s="22"/>
      <c r="N162" s="298"/>
      <c r="O162" s="298"/>
    </row>
    <row r="163" spans="1:16" ht="19.5" customHeight="1" thickTop="1" thickBot="1" x14ac:dyDescent="0.35">
      <c r="A163" s="8"/>
      <c r="B163" s="58"/>
      <c r="C163" s="58"/>
      <c r="D163" s="58"/>
      <c r="K163" s="27"/>
      <c r="M163" s="101"/>
    </row>
    <row r="164" spans="1:16" ht="31.5" customHeight="1" thickTop="1" thickBot="1" x14ac:dyDescent="0.35">
      <c r="A164" s="59" t="s">
        <v>42</v>
      </c>
      <c r="B164" s="58"/>
      <c r="C164" s="58"/>
      <c r="D164" s="58"/>
      <c r="M164" s="30"/>
    </row>
    <row r="165" spans="1:16" ht="30" customHeight="1" thickTop="1" x14ac:dyDescent="0.3">
      <c r="A165" s="352" t="s">
        <v>43</v>
      </c>
      <c r="B165" s="353"/>
      <c r="C165" s="353"/>
      <c r="D165" s="354"/>
      <c r="E165" s="355" t="s">
        <v>44</v>
      </c>
      <c r="F165" s="357" t="s">
        <v>45</v>
      </c>
      <c r="G165" s="358"/>
      <c r="H165" s="358"/>
      <c r="I165" s="358"/>
      <c r="J165" s="357" t="s">
        <v>46</v>
      </c>
      <c r="K165" s="357" t="s">
        <v>47</v>
      </c>
      <c r="L165" s="357" t="s">
        <v>48</v>
      </c>
      <c r="M165" s="60"/>
    </row>
    <row r="166" spans="1:16" ht="42" customHeight="1" x14ac:dyDescent="0.3">
      <c r="A166" s="61" t="s">
        <v>8</v>
      </c>
      <c r="B166" s="147" t="s">
        <v>9</v>
      </c>
      <c r="C166" s="147" t="s">
        <v>10</v>
      </c>
      <c r="D166" s="62" t="s">
        <v>11</v>
      </c>
      <c r="E166" s="356"/>
      <c r="F166" s="147" t="s">
        <v>8</v>
      </c>
      <c r="G166" s="147" t="s">
        <v>9</v>
      </c>
      <c r="H166" s="144" t="s">
        <v>12</v>
      </c>
      <c r="I166" s="150" t="s">
        <v>11</v>
      </c>
      <c r="J166" s="304"/>
      <c r="K166" s="304"/>
      <c r="L166" s="304"/>
      <c r="M166" s="63"/>
    </row>
    <row r="167" spans="1:16" x14ac:dyDescent="0.3">
      <c r="A167" s="361">
        <f>B4+B11+B18+B25+B31+B38+B45+B52</f>
        <v>30376</v>
      </c>
      <c r="B167" s="361">
        <f>C4+C11+C18+C25+C31+C38+C45+C52</f>
        <v>31299</v>
      </c>
      <c r="C167" s="363">
        <f>B167-A167</f>
        <v>923</v>
      </c>
      <c r="D167" s="365">
        <f>E4+E11+E18+E25+E31+E38+E45+E52</f>
        <v>2776000</v>
      </c>
      <c r="E167" s="361">
        <f>J4+J11+J18+J25+J31+J38+J45+J52</f>
        <v>50000</v>
      </c>
      <c r="F167" s="147">
        <f>F4+F11+F18+F25+F31+F38+F45+F52</f>
        <v>5826</v>
      </c>
      <c r="G167" s="147">
        <f>G4+G11+G18+G25+G31+G38+G45+G52</f>
        <v>5883</v>
      </c>
      <c r="H167" s="144">
        <f>G167-F167</f>
        <v>57</v>
      </c>
      <c r="I167" s="64">
        <f>I4+I11+I18+I25+I31+I38+I45+I52</f>
        <v>730000</v>
      </c>
      <c r="J167" s="175">
        <v>2154174</v>
      </c>
      <c r="K167" s="20"/>
      <c r="L167" s="175">
        <v>386400</v>
      </c>
      <c r="M167" s="60"/>
      <c r="N167" s="8"/>
    </row>
    <row r="168" spans="1:16" ht="19.5" thickBot="1" x14ac:dyDescent="0.35">
      <c r="A168" s="362"/>
      <c r="B168" s="362"/>
      <c r="C168" s="364"/>
      <c r="D168" s="366"/>
      <c r="E168" s="362"/>
      <c r="F168" s="367" t="s">
        <v>49</v>
      </c>
      <c r="G168" s="367"/>
      <c r="H168" s="367"/>
      <c r="I168" s="367"/>
      <c r="J168" s="65">
        <f>D167-J167</f>
        <v>621826</v>
      </c>
      <c r="K168" s="65"/>
      <c r="L168" s="66">
        <f>I167-L167</f>
        <v>343600</v>
      </c>
      <c r="N168" s="8"/>
    </row>
    <row r="169" spans="1:16" ht="21" thickTop="1" thickBot="1" x14ac:dyDescent="0.35">
      <c r="A169" s="115">
        <v>46383</v>
      </c>
      <c r="B169" s="115">
        <v>47478</v>
      </c>
      <c r="C169" s="118">
        <f>B169-A169</f>
        <v>1095</v>
      </c>
      <c r="D169" s="67"/>
      <c r="F169" s="113">
        <v>3177</v>
      </c>
      <c r="G169" s="113">
        <v>3237</v>
      </c>
      <c r="H169" s="117">
        <f>G169-F169</f>
        <v>60</v>
      </c>
      <c r="M169" s="68">
        <f>447663/287</f>
        <v>1559.801393728223</v>
      </c>
      <c r="N169" s="8"/>
    </row>
    <row r="170" spans="1:16" ht="20.25" thickTop="1" thickBot="1" x14ac:dyDescent="0.35">
      <c r="A170" s="59" t="s">
        <v>50</v>
      </c>
      <c r="B170" s="58"/>
      <c r="C170" s="58"/>
      <c r="D170" s="58"/>
      <c r="N170" s="8"/>
    </row>
    <row r="171" spans="1:16" ht="19.5" thickTop="1" x14ac:dyDescent="0.3">
      <c r="A171" s="352" t="s">
        <v>43</v>
      </c>
      <c r="B171" s="353"/>
      <c r="C171" s="353"/>
      <c r="D171" s="354"/>
      <c r="E171" s="355" t="s">
        <v>44</v>
      </c>
      <c r="F171" s="357" t="s">
        <v>45</v>
      </c>
      <c r="G171" s="358"/>
      <c r="H171" s="358"/>
      <c r="I171" s="358"/>
      <c r="J171" s="357" t="s">
        <v>46</v>
      </c>
      <c r="K171" s="357" t="s">
        <v>47</v>
      </c>
      <c r="L171" s="357" t="s">
        <v>48</v>
      </c>
      <c r="M171" s="68"/>
      <c r="N171" s="8"/>
    </row>
    <row r="172" spans="1:16" ht="59.25" x14ac:dyDescent="0.3">
      <c r="A172" s="61" t="s">
        <v>8</v>
      </c>
      <c r="B172" s="147" t="s">
        <v>9</v>
      </c>
      <c r="C172" s="147" t="s">
        <v>10</v>
      </c>
      <c r="D172" s="62" t="s">
        <v>11</v>
      </c>
      <c r="E172" s="356"/>
      <c r="F172" s="147" t="s">
        <v>8</v>
      </c>
      <c r="G172" s="147" t="s">
        <v>9</v>
      </c>
      <c r="H172" s="144" t="s">
        <v>12</v>
      </c>
      <c r="I172" s="150" t="s">
        <v>11</v>
      </c>
      <c r="J172" s="304"/>
      <c r="K172" s="304"/>
      <c r="L172" s="304"/>
      <c r="M172" s="68"/>
      <c r="N172" s="8"/>
    </row>
    <row r="173" spans="1:16" x14ac:dyDescent="0.3">
      <c r="A173" s="368">
        <f>B58+B65+B72+B79+B85+B92+B99+B106+B113</f>
        <v>75542</v>
      </c>
      <c r="B173" s="361">
        <f>+C58+C65+C72+C79+C85+C92+C99+C106+C113</f>
        <v>76294</v>
      </c>
      <c r="C173" s="363">
        <f>B173-A173</f>
        <v>752</v>
      </c>
      <c r="D173" s="365">
        <f>E58+E65+E72+E79+E85+E92+E99+E106+E113</f>
        <v>2435500</v>
      </c>
      <c r="E173" s="361">
        <f>+J58+J65+J72+J79+J85+J92+J99+J106+J113</f>
        <v>0</v>
      </c>
      <c r="F173" s="147">
        <f>F58+F65+F72+F79+F85+F92+F99+F106+F113</f>
        <v>6112</v>
      </c>
      <c r="G173" s="147">
        <f>G58+G65+G72+G79+G85+G99+G106+G113+G92</f>
        <v>6192</v>
      </c>
      <c r="H173" s="144">
        <f>G173-F173</f>
        <v>80</v>
      </c>
      <c r="I173" s="64">
        <f>I58+I65+I72+I79+I85+I92+I99+I106+I113</f>
        <v>1200000</v>
      </c>
      <c r="J173" s="175">
        <v>1532533</v>
      </c>
      <c r="K173" s="20"/>
      <c r="L173" s="175">
        <v>469200</v>
      </c>
      <c r="M173" s="60"/>
      <c r="N173" s="8"/>
    </row>
    <row r="174" spans="1:16" ht="19.5" thickBot="1" x14ac:dyDescent="0.35">
      <c r="A174" s="369"/>
      <c r="B174" s="362"/>
      <c r="C174" s="364"/>
      <c r="D174" s="366"/>
      <c r="E174" s="362"/>
      <c r="F174" s="367" t="s">
        <v>49</v>
      </c>
      <c r="G174" s="367"/>
      <c r="H174" s="367"/>
      <c r="I174" s="367"/>
      <c r="J174" s="65">
        <f>D173-J173</f>
        <v>902967</v>
      </c>
      <c r="K174" s="65"/>
      <c r="L174" s="66">
        <f>I173-L173</f>
        <v>730800</v>
      </c>
      <c r="N174" s="8"/>
    </row>
    <row r="175" spans="1:16" ht="21" thickTop="1" thickBot="1" x14ac:dyDescent="0.35">
      <c r="A175" s="116">
        <v>51131</v>
      </c>
      <c r="B175" s="116">
        <v>51885</v>
      </c>
      <c r="C175" s="118">
        <f>B175-A175</f>
        <v>754</v>
      </c>
      <c r="D175" s="106"/>
      <c r="F175" s="113">
        <v>2831</v>
      </c>
      <c r="G175" s="113">
        <v>2901</v>
      </c>
      <c r="H175" s="117">
        <f>G175-F175</f>
        <v>70</v>
      </c>
      <c r="N175" s="8"/>
    </row>
    <row r="176" spans="1:16" ht="20.25" thickTop="1" thickBot="1" x14ac:dyDescent="0.35">
      <c r="A176" s="59" t="s">
        <v>51</v>
      </c>
      <c r="B176" s="69"/>
      <c r="C176" s="58"/>
      <c r="D176" s="58"/>
      <c r="N176" s="8"/>
    </row>
    <row r="177" spans="1:15" ht="19.5" thickTop="1" x14ac:dyDescent="0.3">
      <c r="A177" s="352" t="s">
        <v>43</v>
      </c>
      <c r="B177" s="353"/>
      <c r="C177" s="353"/>
      <c r="D177" s="354"/>
      <c r="E177" s="355" t="s">
        <v>44</v>
      </c>
      <c r="F177" s="357" t="s">
        <v>45</v>
      </c>
      <c r="G177" s="358"/>
      <c r="H177" s="358"/>
      <c r="I177" s="358"/>
      <c r="J177" s="357" t="s">
        <v>46</v>
      </c>
      <c r="K177" s="357" t="s">
        <v>47</v>
      </c>
      <c r="L177" s="357" t="s">
        <v>48</v>
      </c>
      <c r="N177" s="8"/>
    </row>
    <row r="178" spans="1:15" ht="59.25" x14ac:dyDescent="0.3">
      <c r="A178" s="61" t="s">
        <v>8</v>
      </c>
      <c r="B178" s="147" t="s">
        <v>9</v>
      </c>
      <c r="C178" s="147" t="s">
        <v>10</v>
      </c>
      <c r="D178" s="62" t="s">
        <v>11</v>
      </c>
      <c r="E178" s="356"/>
      <c r="F178" s="147" t="s">
        <v>8</v>
      </c>
      <c r="G178" s="147" t="s">
        <v>9</v>
      </c>
      <c r="H178" s="144" t="s">
        <v>12</v>
      </c>
      <c r="I178" s="150" t="s">
        <v>11</v>
      </c>
      <c r="J178" s="304"/>
      <c r="K178" s="304"/>
      <c r="L178" s="304"/>
      <c r="N178" s="8"/>
    </row>
    <row r="179" spans="1:15" x14ac:dyDescent="0.3">
      <c r="A179" s="368">
        <f>B120+B127+B134+B140+B147+B154+B161</f>
        <v>29339</v>
      </c>
      <c r="B179" s="361">
        <f>C120+C127+C134+C140+C147+C154+C161</f>
        <v>30196</v>
      </c>
      <c r="C179" s="363">
        <f>B179-A179</f>
        <v>857</v>
      </c>
      <c r="D179" s="365">
        <f>E120+E127+E134+E140+E147+E154+E161</f>
        <v>2830000</v>
      </c>
      <c r="E179" s="361">
        <f>J120+J127+J134+J140+J147+J154+J161</f>
        <v>120000</v>
      </c>
      <c r="F179" s="147">
        <f>F120+F127+F134+F140+F147+F154+F161</f>
        <v>4060</v>
      </c>
      <c r="G179" s="147">
        <f>G120+G127+G134+G140+G147+G154+G161</f>
        <v>4140</v>
      </c>
      <c r="H179" s="144">
        <f>G179-F179</f>
        <v>80</v>
      </c>
      <c r="I179" s="64">
        <f>I120+I127+I134+I140+I147+I154+I161</f>
        <v>1200000</v>
      </c>
      <c r="J179" s="175">
        <v>1617913</v>
      </c>
      <c r="K179" s="20">
        <v>12000</v>
      </c>
      <c r="L179" s="175">
        <v>400200</v>
      </c>
      <c r="M179" s="70"/>
      <c r="N179" s="8"/>
    </row>
    <row r="180" spans="1:15" ht="19.5" thickBot="1" x14ac:dyDescent="0.35">
      <c r="A180" s="369"/>
      <c r="B180" s="362"/>
      <c r="C180" s="364"/>
      <c r="D180" s="366"/>
      <c r="E180" s="362"/>
      <c r="F180" s="372" t="s">
        <v>49</v>
      </c>
      <c r="G180" s="373"/>
      <c r="H180" s="373"/>
      <c r="I180" s="71">
        <f>I179-L180</f>
        <v>400200</v>
      </c>
      <c r="J180" s="65">
        <f>D179-J179</f>
        <v>1212087</v>
      </c>
      <c r="K180" s="65"/>
      <c r="L180" s="66">
        <f>I179-L179</f>
        <v>799800</v>
      </c>
      <c r="N180" s="8"/>
    </row>
    <row r="181" spans="1:15" ht="21" thickTop="1" thickBot="1" x14ac:dyDescent="0.35">
      <c r="A181" s="115">
        <v>29183</v>
      </c>
      <c r="B181" s="115">
        <v>30005</v>
      </c>
      <c r="C181" s="118">
        <f>B181-A181</f>
        <v>822</v>
      </c>
      <c r="D181" s="67"/>
      <c r="E181" s="72"/>
      <c r="F181" s="113">
        <v>1828</v>
      </c>
      <c r="G181" s="113">
        <v>1828</v>
      </c>
      <c r="H181" s="73">
        <f>G181-F181</f>
        <v>0</v>
      </c>
      <c r="I181" s="74"/>
      <c r="N181" s="8"/>
    </row>
    <row r="182" spans="1:15" ht="20.25" thickTop="1" thickBot="1" x14ac:dyDescent="0.35">
      <c r="A182" s="370" t="s">
        <v>52</v>
      </c>
      <c r="B182" s="371"/>
      <c r="C182" s="58"/>
      <c r="D182" s="58"/>
      <c r="N182" s="8"/>
    </row>
    <row r="183" spans="1:15" ht="19.5" thickTop="1" x14ac:dyDescent="0.3">
      <c r="A183" s="352" t="s">
        <v>43</v>
      </c>
      <c r="B183" s="353"/>
      <c r="C183" s="353"/>
      <c r="D183" s="354"/>
      <c r="E183" s="355" t="s">
        <v>44</v>
      </c>
      <c r="F183" s="357" t="s">
        <v>45</v>
      </c>
      <c r="G183" s="357"/>
      <c r="H183" s="357"/>
      <c r="I183" s="357"/>
      <c r="J183" s="357" t="s">
        <v>46</v>
      </c>
      <c r="K183" s="357" t="s">
        <v>47</v>
      </c>
      <c r="L183" s="357" t="s">
        <v>53</v>
      </c>
      <c r="M183" s="390" t="s">
        <v>54</v>
      </c>
    </row>
    <row r="184" spans="1:15" ht="59.25" x14ac:dyDescent="0.3">
      <c r="A184" s="61" t="s">
        <v>8</v>
      </c>
      <c r="B184" s="147" t="s">
        <v>9</v>
      </c>
      <c r="C184" s="147" t="s">
        <v>10</v>
      </c>
      <c r="D184" s="62" t="s">
        <v>11</v>
      </c>
      <c r="E184" s="307"/>
      <c r="F184" s="147" t="s">
        <v>8</v>
      </c>
      <c r="G184" s="147" t="s">
        <v>9</v>
      </c>
      <c r="H184" s="144" t="s">
        <v>12</v>
      </c>
      <c r="I184" s="150" t="s">
        <v>11</v>
      </c>
      <c r="J184" s="305"/>
      <c r="K184" s="305"/>
      <c r="L184" s="304"/>
      <c r="M184" s="390"/>
      <c r="N184" s="31">
        <f>J185+L185</f>
        <v>6560420</v>
      </c>
      <c r="O184" s="75">
        <f>N184+N186</f>
        <v>6560420</v>
      </c>
    </row>
    <row r="185" spans="1:15" ht="20.25" thickBot="1" x14ac:dyDescent="0.4">
      <c r="A185" s="375">
        <f>A167+A173+A179</f>
        <v>135257</v>
      </c>
      <c r="B185" s="363">
        <f>B167+B173+B179</f>
        <v>137789</v>
      </c>
      <c r="C185" s="363">
        <f>B185-A185</f>
        <v>2532</v>
      </c>
      <c r="D185" s="379">
        <f>D167+D173+D179</f>
        <v>8041500</v>
      </c>
      <c r="E185" s="382">
        <v>120000</v>
      </c>
      <c r="F185" s="76">
        <f>F167+F173+F179</f>
        <v>15998</v>
      </c>
      <c r="G185" s="76">
        <f>G167+G173+G179</f>
        <v>16215</v>
      </c>
      <c r="H185" s="144">
        <f>G185-F185</f>
        <v>217</v>
      </c>
      <c r="I185" s="77">
        <f>I167+I173+I179</f>
        <v>3130000</v>
      </c>
      <c r="J185" s="130">
        <f>J167+J173+J179</f>
        <v>5304620</v>
      </c>
      <c r="K185" s="143">
        <v>120000</v>
      </c>
      <c r="L185" s="78">
        <f>L173+L167+L179</f>
        <v>1255800</v>
      </c>
      <c r="M185" s="79" t="s">
        <v>55</v>
      </c>
      <c r="N185" s="80"/>
    </row>
    <row r="186" spans="1:15" ht="19.5" x14ac:dyDescent="0.35">
      <c r="A186" s="376"/>
      <c r="B186" s="378"/>
      <c r="C186" s="378"/>
      <c r="D186" s="380"/>
      <c r="E186" s="383"/>
      <c r="F186" s="385" t="s">
        <v>49</v>
      </c>
      <c r="G186" s="386"/>
      <c r="H186" s="386"/>
      <c r="I186" s="386"/>
      <c r="J186" s="129">
        <f>D185-J185</f>
        <v>2736880</v>
      </c>
      <c r="K186" s="81">
        <f>E185-K185</f>
        <v>0</v>
      </c>
      <c r="L186" s="82">
        <f>I185-L185</f>
        <v>1874200</v>
      </c>
      <c r="M186" s="79" t="s">
        <v>56</v>
      </c>
      <c r="N186" s="80"/>
    </row>
    <row r="187" spans="1:15" ht="19.5" x14ac:dyDescent="0.35">
      <c r="A187" s="376"/>
      <c r="B187" s="378"/>
      <c r="C187" s="378"/>
      <c r="D187" s="380"/>
      <c r="E187" s="383"/>
      <c r="F187" s="387" t="s">
        <v>57</v>
      </c>
      <c r="G187" s="388"/>
      <c r="H187" s="388"/>
      <c r="I187" s="388"/>
      <c r="J187" s="397">
        <f>A4+A11+A18+A25+A31+A38+A45+A52+A58+A65+A72+A79+A85+A92+A99+A106+A113+A120+A127+A134+A140+A147+A154+A161</f>
        <v>33200000</v>
      </c>
      <c r="K187" s="398"/>
      <c r="L187" s="399"/>
      <c r="M187" s="79"/>
      <c r="N187" s="80"/>
    </row>
    <row r="188" spans="1:15" ht="20.25" thickBot="1" x14ac:dyDescent="0.4">
      <c r="A188" s="377"/>
      <c r="B188" s="364"/>
      <c r="C188" s="364"/>
      <c r="D188" s="381"/>
      <c r="E188" s="384"/>
      <c r="F188" s="389" t="s">
        <v>58</v>
      </c>
      <c r="G188" s="367"/>
      <c r="H188" s="367"/>
      <c r="I188" s="367"/>
      <c r="J188" s="394">
        <f>J187+J186+K186+L186</f>
        <v>37811080</v>
      </c>
      <c r="K188" s="395"/>
      <c r="L188" s="396"/>
      <c r="M188" s="79" t="s">
        <v>59</v>
      </c>
      <c r="N188" s="80">
        <v>28000000</v>
      </c>
    </row>
    <row r="189" spans="1:15" ht="20.25" thickTop="1" x14ac:dyDescent="0.35">
      <c r="A189" s="83" t="s">
        <v>60</v>
      </c>
      <c r="B189" s="115">
        <f>B181+B175+B169</f>
        <v>129368</v>
      </c>
      <c r="C189" s="115">
        <f>B189-(B179+B173+B167)</f>
        <v>-8421</v>
      </c>
      <c r="D189" s="84"/>
      <c r="E189" s="84"/>
      <c r="F189" s="58"/>
      <c r="G189" s="58"/>
      <c r="H189" s="85"/>
      <c r="I189" s="85"/>
      <c r="J189" s="86"/>
      <c r="K189" s="87" t="str">
        <f>K190</f>
        <v xml:space="preserve">Dư tiền phòng: </v>
      </c>
      <c r="L189" s="86">
        <f>L190+L191+L192</f>
        <v>9811080</v>
      </c>
      <c r="M189" s="79"/>
      <c r="N189" s="80"/>
    </row>
    <row r="190" spans="1:15" ht="39" customHeight="1" x14ac:dyDescent="0.3">
      <c r="A190" s="88" t="s">
        <v>61</v>
      </c>
      <c r="B190" s="89">
        <f>J185/L185</f>
        <v>4.2240961936614108</v>
      </c>
      <c r="C190" s="90" t="s">
        <v>62</v>
      </c>
      <c r="D190" s="90"/>
      <c r="J190" s="27"/>
      <c r="K190" s="83" t="s">
        <v>134</v>
      </c>
      <c r="L190" s="91">
        <f>J187-N190</f>
        <v>5200000</v>
      </c>
      <c r="M190" s="92" t="s">
        <v>63</v>
      </c>
      <c r="N190" s="93">
        <f>SUM(N185:N188)</f>
        <v>28000000</v>
      </c>
    </row>
    <row r="191" spans="1:15" ht="19.5" x14ac:dyDescent="0.35">
      <c r="A191" s="23" t="s">
        <v>64</v>
      </c>
      <c r="B191" s="94">
        <f>B185-A185</f>
        <v>2532</v>
      </c>
      <c r="K191" s="83" t="s">
        <v>150</v>
      </c>
      <c r="L191" s="95">
        <f>J186</f>
        <v>2736880</v>
      </c>
      <c r="M191" s="79"/>
      <c r="N191" s="80"/>
    </row>
    <row r="192" spans="1:15" ht="19.5" x14ac:dyDescent="0.3">
      <c r="A192" s="23" t="s">
        <v>65</v>
      </c>
      <c r="B192" s="96">
        <f>L185</f>
        <v>1255800</v>
      </c>
      <c r="K192" s="83" t="s">
        <v>151</v>
      </c>
      <c r="L192" s="95">
        <f>L186</f>
        <v>1874200</v>
      </c>
    </row>
    <row r="193" spans="1:15" ht="19.5" x14ac:dyDescent="0.3">
      <c r="J193" s="23">
        <v>2019</v>
      </c>
      <c r="K193" s="23" t="s">
        <v>130</v>
      </c>
      <c r="L193" s="83">
        <v>3</v>
      </c>
      <c r="M193" s="95">
        <v>12</v>
      </c>
      <c r="N193" s="128">
        <f>M193-L193</f>
        <v>9</v>
      </c>
      <c r="O193" s="31">
        <f>N193*1300000</f>
        <v>11700000</v>
      </c>
    </row>
    <row r="194" spans="1:15" x14ac:dyDescent="0.3">
      <c r="A194" s="403" t="s">
        <v>129</v>
      </c>
      <c r="B194" s="403"/>
      <c r="C194" s="403"/>
      <c r="D194" s="57"/>
      <c r="J194" s="23">
        <v>2020</v>
      </c>
      <c r="K194" s="23">
        <v>1</v>
      </c>
      <c r="L194" s="131">
        <v>10000000</v>
      </c>
      <c r="M194" s="132">
        <f>L194-3000000</f>
        <v>7000000</v>
      </c>
      <c r="N194" s="57"/>
      <c r="O194" s="31"/>
    </row>
    <row r="195" spans="1:15" x14ac:dyDescent="0.3">
      <c r="A195" s="23" t="s">
        <v>126</v>
      </c>
      <c r="B195" s="131">
        <v>10000000</v>
      </c>
      <c r="C195" s="132">
        <f>B195-1102500</f>
        <v>8897500</v>
      </c>
      <c r="D195" s="57" t="s">
        <v>127</v>
      </c>
      <c r="E195" s="151">
        <v>1102500</v>
      </c>
      <c r="K195" s="23">
        <v>2</v>
      </c>
      <c r="L195" s="132">
        <f>M194-1300000</f>
        <v>5700000</v>
      </c>
    </row>
    <row r="196" spans="1:15" x14ac:dyDescent="0.3">
      <c r="B196" s="23"/>
      <c r="C196" s="72">
        <f>C195-L2</f>
        <v>7855000</v>
      </c>
      <c r="D196" s="57" t="s">
        <v>128</v>
      </c>
      <c r="E196" s="151">
        <v>1055000</v>
      </c>
      <c r="K196" s="23">
        <v>3</v>
      </c>
      <c r="L196" s="132">
        <f>L195-1300000</f>
        <v>4400000</v>
      </c>
    </row>
    <row r="197" spans="1:15" x14ac:dyDescent="0.3">
      <c r="C197" s="72"/>
      <c r="D197" s="113" t="s">
        <v>139</v>
      </c>
      <c r="E197" s="152"/>
    </row>
    <row r="198" spans="1:15" x14ac:dyDescent="0.3">
      <c r="D198" s="113" t="s">
        <v>140</v>
      </c>
      <c r="E198" s="151">
        <v>1372500</v>
      </c>
    </row>
    <row r="199" spans="1:15" x14ac:dyDescent="0.3">
      <c r="D199" s="113" t="s">
        <v>141</v>
      </c>
      <c r="E199" s="151">
        <v>1000000</v>
      </c>
    </row>
  </sheetData>
  <mergeCells count="290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F188:I188"/>
    <mergeCell ref="J188:L188"/>
    <mergeCell ref="A194:C194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</mergeCells>
  <pageMargins left="0" right="0" top="0.25" bottom="0.25" header="0" footer="0"/>
  <pageSetup paperSize="9" scale="8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99"/>
  <sheetViews>
    <sheetView topLeftCell="A134" zoomScale="75" zoomScaleNormal="100" zoomScaleSheetLayoutView="91" zoomScalePageLayoutView="75" workbookViewId="0">
      <selection activeCell="L201" sqref="L201"/>
    </sheetView>
  </sheetViews>
  <sheetFormatPr defaultColWidth="9.140625" defaultRowHeight="18.75" x14ac:dyDescent="0.3"/>
  <cols>
    <col min="1" max="1" width="14.28515625" style="23" customWidth="1"/>
    <col min="2" max="2" width="13.85546875" style="113" customWidth="1"/>
    <col min="3" max="3" width="15.28515625" style="113" customWidth="1"/>
    <col min="4" max="4" width="12.7109375" style="113" customWidth="1"/>
    <col min="5" max="5" width="18.85546875" style="140" customWidth="1"/>
    <col min="6" max="7" width="9.7109375" style="113" customWidth="1"/>
    <col min="8" max="8" width="11.28515625" style="44" customWidth="1"/>
    <col min="9" max="9" width="13.85546875" style="23" customWidth="1"/>
    <col min="10" max="10" width="16.42578125" style="23" customWidth="1"/>
    <col min="11" max="11" width="16.85546875" style="23" customWidth="1"/>
    <col min="12" max="12" width="20.5703125" style="140" customWidth="1"/>
    <col min="13" max="13" width="25.28515625" style="57" customWidth="1"/>
    <col min="14" max="14" width="18" style="31" customWidth="1"/>
    <col min="15" max="15" width="16.140625" style="8" customWidth="1"/>
    <col min="16" max="16" width="15" style="8" customWidth="1"/>
    <col min="17" max="17" width="15.5703125" style="8" customWidth="1"/>
    <col min="18" max="16384" width="9.140625" style="8"/>
  </cols>
  <sheetData>
    <row r="1" spans="1:17" ht="30" customHeight="1" thickTop="1" x14ac:dyDescent="0.3">
      <c r="A1" s="299" t="s">
        <v>0</v>
      </c>
      <c r="B1" s="300"/>
      <c r="C1" s="301" t="s">
        <v>135</v>
      </c>
      <c r="D1" s="301"/>
      <c r="E1" s="301"/>
      <c r="F1" s="301"/>
      <c r="G1" s="301"/>
      <c r="H1" s="301"/>
      <c r="I1" s="301"/>
      <c r="J1" s="1"/>
      <c r="K1" s="2"/>
      <c r="L1" s="3" t="s">
        <v>72</v>
      </c>
      <c r="M1" s="4" t="s">
        <v>2</v>
      </c>
      <c r="N1" s="5" t="s">
        <v>3</v>
      </c>
      <c r="O1" s="6" t="s">
        <v>4</v>
      </c>
      <c r="P1" s="6" t="s">
        <v>5</v>
      </c>
      <c r="Q1" s="7" t="s">
        <v>6</v>
      </c>
    </row>
    <row r="2" spans="1:17" ht="24.95" customHeight="1" x14ac:dyDescent="0.3">
      <c r="A2" s="302" t="s">
        <v>81</v>
      </c>
      <c r="B2" s="303" t="s">
        <v>82</v>
      </c>
      <c r="C2" s="304"/>
      <c r="D2" s="304"/>
      <c r="E2" s="304"/>
      <c r="F2" s="303" t="s">
        <v>83</v>
      </c>
      <c r="G2" s="303"/>
      <c r="H2" s="303"/>
      <c r="I2" s="303"/>
      <c r="J2" s="303" t="s">
        <v>84</v>
      </c>
      <c r="K2" s="307" t="s">
        <v>7</v>
      </c>
      <c r="L2" s="308">
        <f>K4+K11</f>
        <v>1000000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302"/>
      <c r="B3" s="138" t="s">
        <v>8</v>
      </c>
      <c r="C3" s="138" t="s">
        <v>9</v>
      </c>
      <c r="D3" s="138" t="s">
        <v>10</v>
      </c>
      <c r="E3" s="136" t="s">
        <v>11</v>
      </c>
      <c r="F3" s="138" t="s">
        <v>8</v>
      </c>
      <c r="G3" s="138" t="s">
        <v>9</v>
      </c>
      <c r="H3" s="141" t="s">
        <v>12</v>
      </c>
      <c r="I3" s="136" t="s">
        <v>11</v>
      </c>
      <c r="J3" s="303"/>
      <c r="K3" s="307"/>
      <c r="L3" s="309"/>
      <c r="M3" s="11">
        <v>30000</v>
      </c>
      <c r="N3" s="10">
        <v>3500</v>
      </c>
      <c r="O3" s="12">
        <v>100000</v>
      </c>
      <c r="P3" s="13">
        <f>(M3+N3+O3)-K4</f>
        <v>-786500</v>
      </c>
    </row>
    <row r="4" spans="1:17" ht="20.100000000000001" customHeight="1" x14ac:dyDescent="0.3">
      <c r="A4" s="111"/>
      <c r="B4" s="112">
        <v>4829</v>
      </c>
      <c r="C4" s="112">
        <v>5169</v>
      </c>
      <c r="D4" s="113">
        <f>C4-B4</f>
        <v>340</v>
      </c>
      <c r="E4" s="15">
        <f>D4*2500</f>
        <v>850000</v>
      </c>
      <c r="F4" s="112">
        <v>569</v>
      </c>
      <c r="G4" s="112">
        <v>576</v>
      </c>
      <c r="H4" s="16">
        <f>G4-F4</f>
        <v>7</v>
      </c>
      <c r="I4" s="17">
        <f>H4*10000</f>
        <v>70000</v>
      </c>
      <c r="J4" s="17"/>
      <c r="K4" s="18">
        <f>E4+I4</f>
        <v>920000</v>
      </c>
      <c r="L4" s="309"/>
      <c r="M4" s="19">
        <v>23</v>
      </c>
      <c r="N4" s="20"/>
      <c r="O4" s="10">
        <v>15000</v>
      </c>
      <c r="P4" s="21"/>
    </row>
    <row r="5" spans="1:17" ht="28.5" customHeight="1" thickBot="1" x14ac:dyDescent="0.35">
      <c r="A5" s="310"/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2"/>
      <c r="M5" s="22"/>
      <c r="N5" s="298"/>
      <c r="O5" s="298"/>
    </row>
    <row r="6" spans="1:17" ht="13.5" customHeight="1" thickTop="1" x14ac:dyDescent="0.3">
      <c r="E6" s="24"/>
      <c r="F6" s="25"/>
      <c r="H6" s="26"/>
      <c r="J6" s="27"/>
      <c r="K6" s="28"/>
      <c r="L6" s="29"/>
      <c r="M6" s="30"/>
    </row>
    <row r="7" spans="1:17" ht="24.95" customHeight="1" thickBot="1" x14ac:dyDescent="0.35">
      <c r="A7" s="32"/>
      <c r="B7" s="33"/>
      <c r="C7" s="33"/>
      <c r="D7" s="33"/>
      <c r="E7" s="34"/>
      <c r="F7" s="33"/>
      <c r="G7" s="33"/>
      <c r="H7" s="35"/>
      <c r="I7" s="32"/>
      <c r="J7" s="32"/>
      <c r="K7" s="36"/>
      <c r="L7" s="37"/>
      <c r="M7" s="30"/>
    </row>
    <row r="8" spans="1:17" ht="30" customHeight="1" thickTop="1" x14ac:dyDescent="0.3">
      <c r="A8" s="299" t="s">
        <v>13</v>
      </c>
      <c r="B8" s="300"/>
      <c r="C8" s="301" t="str">
        <f>C1</f>
        <v>TIỀN NHÀ TRỌ THÁNG 3/2020</v>
      </c>
      <c r="D8" s="301"/>
      <c r="E8" s="301"/>
      <c r="F8" s="301"/>
      <c r="G8" s="301"/>
      <c r="H8" s="301"/>
      <c r="I8" s="301"/>
      <c r="J8" s="38"/>
      <c r="K8" s="39"/>
      <c r="L8" s="3" t="s">
        <v>1</v>
      </c>
      <c r="M8" s="4"/>
      <c r="N8" s="5"/>
      <c r="O8" s="6"/>
      <c r="P8" s="6"/>
    </row>
    <row r="9" spans="1:17" ht="24.95" customHeight="1" x14ac:dyDescent="0.3">
      <c r="A9" s="302" t="str">
        <f>A2</f>
        <v>Tiền phòng Tháng 3</v>
      </c>
      <c r="B9" s="303" t="str">
        <f>B2</f>
        <v>Tiền điện Tháng 2</v>
      </c>
      <c r="C9" s="304"/>
      <c r="D9" s="304"/>
      <c r="E9" s="304"/>
      <c r="F9" s="303" t="str">
        <f>F2</f>
        <v>Tiền nước Tháng 2</v>
      </c>
      <c r="G9" s="303"/>
      <c r="H9" s="303"/>
      <c r="I9" s="303"/>
      <c r="J9" s="303" t="str">
        <f>J2</f>
        <v>Thuê bao truyền hình cáp Tháng 2</v>
      </c>
      <c r="K9" s="305" t="str">
        <f>K2</f>
        <v>Số tiền phải đóng (đồng)</v>
      </c>
      <c r="L9" s="309"/>
      <c r="M9" s="40"/>
      <c r="N9" s="12"/>
      <c r="O9" s="12"/>
      <c r="P9" s="12"/>
    </row>
    <row r="10" spans="1:17" ht="39.950000000000003" customHeight="1" x14ac:dyDescent="0.3">
      <c r="A10" s="302"/>
      <c r="B10" s="138" t="s">
        <v>8</v>
      </c>
      <c r="C10" s="138" t="s">
        <v>9</v>
      </c>
      <c r="D10" s="138" t="s">
        <v>10</v>
      </c>
      <c r="E10" s="136" t="s">
        <v>11</v>
      </c>
      <c r="F10" s="138" t="s">
        <v>8</v>
      </c>
      <c r="G10" s="138" t="s">
        <v>9</v>
      </c>
      <c r="H10" s="141" t="s">
        <v>12</v>
      </c>
      <c r="I10" s="135" t="s">
        <v>11</v>
      </c>
      <c r="J10" s="303"/>
      <c r="K10" s="305"/>
      <c r="L10" s="309"/>
      <c r="M10" s="40"/>
      <c r="N10" s="12"/>
      <c r="O10" s="12"/>
      <c r="P10" s="13"/>
    </row>
    <row r="11" spans="1:17" ht="20.100000000000001" customHeight="1" x14ac:dyDescent="0.3">
      <c r="A11" s="111">
        <f>A4</f>
        <v>0</v>
      </c>
      <c r="B11" s="112"/>
      <c r="C11" s="112"/>
      <c r="D11" s="14">
        <f>C11-B11</f>
        <v>0</v>
      </c>
      <c r="E11" s="41">
        <f>IF(D11&lt;=50,D11*$N$2,(D11-50)*$N$3+50*$N$2)</f>
        <v>0</v>
      </c>
      <c r="F11" s="112">
        <v>690</v>
      </c>
      <c r="G11" s="112">
        <v>698</v>
      </c>
      <c r="H11" s="16">
        <f>G11-F11</f>
        <v>8</v>
      </c>
      <c r="I11" s="17">
        <f>H11*10000</f>
        <v>80000</v>
      </c>
      <c r="J11" s="17">
        <v>0</v>
      </c>
      <c r="K11" s="18">
        <f>A11+E11+I11+J11</f>
        <v>80000</v>
      </c>
      <c r="L11" s="309"/>
      <c r="M11" s="19"/>
      <c r="N11" s="20"/>
      <c r="O11" s="21"/>
      <c r="P11" s="21"/>
    </row>
    <row r="12" spans="1:17" s="43" customFormat="1" ht="20.100000000000001" customHeight="1" thickBot="1" x14ac:dyDescent="0.3">
      <c r="A12" s="404"/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6"/>
      <c r="M12" s="42"/>
      <c r="N12" s="316"/>
      <c r="O12" s="316"/>
    </row>
    <row r="13" spans="1:17" ht="24.95" customHeight="1" thickTop="1" x14ac:dyDescent="0.3">
      <c r="M13" s="30"/>
    </row>
    <row r="14" spans="1:17" ht="16.5" customHeight="1" thickBot="1" x14ac:dyDescent="0.35">
      <c r="A14" s="32"/>
      <c r="B14" s="33"/>
      <c r="C14" s="33"/>
      <c r="D14" s="33"/>
      <c r="E14" s="34"/>
      <c r="F14" s="33"/>
      <c r="G14" s="33"/>
      <c r="H14" s="35"/>
      <c r="I14" s="32"/>
      <c r="J14" s="32" t="s">
        <v>69</v>
      </c>
      <c r="K14" s="32"/>
      <c r="L14" s="34"/>
      <c r="M14" s="30"/>
    </row>
    <row r="15" spans="1:17" ht="30" customHeight="1" thickTop="1" x14ac:dyDescent="0.3">
      <c r="A15" s="299" t="s">
        <v>14</v>
      </c>
      <c r="B15" s="300"/>
      <c r="C15" s="301" t="str">
        <f>C1</f>
        <v>TIỀN NHÀ TRỌ THÁNG 3/2020</v>
      </c>
      <c r="D15" s="301"/>
      <c r="E15" s="301"/>
      <c r="F15" s="301"/>
      <c r="G15" s="301"/>
      <c r="H15" s="301"/>
      <c r="I15" s="301"/>
      <c r="J15" s="38" t="s">
        <v>131</v>
      </c>
      <c r="K15" s="39" t="s">
        <v>119</v>
      </c>
      <c r="L15" s="3" t="s">
        <v>1</v>
      </c>
      <c r="M15" s="4"/>
      <c r="N15" s="5"/>
      <c r="O15" s="6"/>
      <c r="P15" s="6"/>
    </row>
    <row r="16" spans="1:17" ht="24.95" customHeight="1" x14ac:dyDescent="0.3">
      <c r="A16" s="302" t="str">
        <f>A2</f>
        <v>Tiền phòng Tháng 3</v>
      </c>
      <c r="B16" s="303" t="str">
        <f>B2</f>
        <v>Tiền điện Tháng 2</v>
      </c>
      <c r="C16" s="304"/>
      <c r="D16" s="304"/>
      <c r="E16" s="304"/>
      <c r="F16" s="303" t="str">
        <f>F2</f>
        <v>Tiền nước Tháng 2</v>
      </c>
      <c r="G16" s="303"/>
      <c r="H16" s="303"/>
      <c r="I16" s="303"/>
      <c r="J16" s="303" t="str">
        <f>J2</f>
        <v>Thuê bao truyền hình cáp Tháng 2</v>
      </c>
      <c r="K16" s="305" t="str">
        <f>K2</f>
        <v>Số tiền phải đóng (đồng)</v>
      </c>
      <c r="L16" s="308"/>
      <c r="M16" s="40"/>
      <c r="N16" s="12"/>
      <c r="O16" s="12"/>
      <c r="P16" s="12"/>
    </row>
    <row r="17" spans="1:16" ht="59.25" x14ac:dyDescent="0.3">
      <c r="A17" s="302"/>
      <c r="B17" s="138" t="s">
        <v>87</v>
      </c>
      <c r="C17" s="138" t="s">
        <v>86</v>
      </c>
      <c r="D17" s="138" t="s">
        <v>85</v>
      </c>
      <c r="E17" s="136" t="s">
        <v>11</v>
      </c>
      <c r="F17" s="138" t="s">
        <v>8</v>
      </c>
      <c r="G17" s="138" t="s">
        <v>9</v>
      </c>
      <c r="H17" s="141" t="s">
        <v>12</v>
      </c>
      <c r="I17" s="135" t="s">
        <v>11</v>
      </c>
      <c r="J17" s="303"/>
      <c r="K17" s="305"/>
      <c r="L17" s="309"/>
      <c r="M17" s="40"/>
      <c r="N17" s="12"/>
      <c r="O17" s="12"/>
      <c r="P17" s="13"/>
    </row>
    <row r="18" spans="1:16" x14ac:dyDescent="0.3">
      <c r="A18" s="111">
        <v>1300000</v>
      </c>
      <c r="B18" s="112">
        <v>1314</v>
      </c>
      <c r="C18" s="112">
        <v>1454</v>
      </c>
      <c r="D18" s="14">
        <f>C18-B18</f>
        <v>140</v>
      </c>
      <c r="E18" s="41">
        <f>IF(D18&lt;=50,D18*$N$2,(D18-50)*$N$3+50*$N$2)</f>
        <v>465000</v>
      </c>
      <c r="F18" s="112">
        <v>728</v>
      </c>
      <c r="G18" s="112">
        <v>735</v>
      </c>
      <c r="H18" s="16">
        <f>G18-F18</f>
        <v>7</v>
      </c>
      <c r="I18" s="17">
        <f>H18*$O$2</f>
        <v>105000</v>
      </c>
      <c r="J18" s="17">
        <v>50000</v>
      </c>
      <c r="K18" s="18">
        <f>A18+E18+I18+J18</f>
        <v>1920000</v>
      </c>
      <c r="L18" s="309"/>
      <c r="M18" s="19"/>
      <c r="N18" s="20"/>
      <c r="O18" s="21"/>
      <c r="P18" s="21"/>
    </row>
    <row r="19" spans="1:16" s="43" customFormat="1" ht="20.25" thickBot="1" x14ac:dyDescent="0.35">
      <c r="A19" s="317" t="s">
        <v>133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9"/>
      <c r="M19" s="42"/>
      <c r="N19" s="316"/>
      <c r="O19" s="316"/>
    </row>
    <row r="20" spans="1:16" ht="22.5" customHeight="1" thickTop="1" x14ac:dyDescent="0.3">
      <c r="E20" s="45"/>
      <c r="M20" s="30"/>
    </row>
    <row r="21" spans="1:16" ht="19.5" thickBot="1" x14ac:dyDescent="0.35">
      <c r="A21" s="32"/>
      <c r="B21" s="33"/>
      <c r="C21" s="33"/>
      <c r="D21" s="33"/>
      <c r="E21" s="34"/>
      <c r="F21" s="33"/>
      <c r="G21" s="33"/>
      <c r="H21" s="35"/>
      <c r="I21" s="32"/>
      <c r="J21" s="32"/>
      <c r="K21" s="32"/>
      <c r="L21" s="34"/>
      <c r="M21" s="30"/>
    </row>
    <row r="22" spans="1:16" ht="21" thickTop="1" x14ac:dyDescent="0.3">
      <c r="A22" s="299" t="s">
        <v>15</v>
      </c>
      <c r="B22" s="300"/>
      <c r="C22" s="301" t="str">
        <f>C1</f>
        <v>TIỀN NHÀ TRỌ THÁNG 3/2020</v>
      </c>
      <c r="D22" s="301"/>
      <c r="E22" s="301"/>
      <c r="F22" s="301"/>
      <c r="G22" s="301"/>
      <c r="H22" s="301"/>
      <c r="I22" s="301"/>
      <c r="J22" s="1" t="s">
        <v>69</v>
      </c>
      <c r="K22" s="2" t="s">
        <v>122</v>
      </c>
      <c r="L22" s="3" t="s">
        <v>1</v>
      </c>
      <c r="M22" s="4"/>
      <c r="N22" s="5"/>
      <c r="O22" s="6"/>
      <c r="P22" s="6"/>
    </row>
    <row r="23" spans="1:16" ht="18" customHeight="1" x14ac:dyDescent="0.3">
      <c r="A23" s="320" t="str">
        <f>A2</f>
        <v>Tiền phòng Tháng 3</v>
      </c>
      <c r="B23" s="322" t="str">
        <f>B2</f>
        <v>Tiền điện Tháng 2</v>
      </c>
      <c r="C23" s="323"/>
      <c r="D23" s="323"/>
      <c r="E23" s="324"/>
      <c r="F23" s="322" t="str">
        <f>F2</f>
        <v>Tiền nước Tháng 2</v>
      </c>
      <c r="G23" s="323"/>
      <c r="H23" s="323"/>
      <c r="I23" s="324"/>
      <c r="J23" s="325" t="str">
        <f>J2</f>
        <v>Thuê bao truyền hình cáp Tháng 2</v>
      </c>
      <c r="K23" s="327" t="str">
        <f>K2</f>
        <v>Số tiền phải đóng (đồng)</v>
      </c>
      <c r="L23" s="407"/>
      <c r="M23" s="40"/>
      <c r="N23" s="12"/>
      <c r="O23" s="12"/>
      <c r="P23" s="12"/>
    </row>
    <row r="24" spans="1:16" ht="59.25" x14ac:dyDescent="0.3">
      <c r="A24" s="321"/>
      <c r="B24" s="138" t="s">
        <v>8</v>
      </c>
      <c r="C24" s="138" t="s">
        <v>9</v>
      </c>
      <c r="D24" s="138" t="s">
        <v>10</v>
      </c>
      <c r="E24" s="136" t="s">
        <v>11</v>
      </c>
      <c r="F24" s="138" t="s">
        <v>8</v>
      </c>
      <c r="G24" s="138" t="s">
        <v>9</v>
      </c>
      <c r="H24" s="141" t="s">
        <v>12</v>
      </c>
      <c r="I24" s="135" t="s">
        <v>11</v>
      </c>
      <c r="J24" s="326"/>
      <c r="K24" s="328"/>
      <c r="L24" s="330"/>
      <c r="M24" s="40"/>
      <c r="N24" s="12"/>
      <c r="O24" s="12"/>
      <c r="P24" s="13"/>
    </row>
    <row r="25" spans="1:16" x14ac:dyDescent="0.3">
      <c r="A25" s="111">
        <v>1300000</v>
      </c>
      <c r="B25" s="112">
        <v>5488</v>
      </c>
      <c r="C25" s="112">
        <v>5528</v>
      </c>
      <c r="D25" s="14">
        <f>C25-B25</f>
        <v>40</v>
      </c>
      <c r="E25" s="41">
        <f>IF(D25&lt;=50,D25*$N$2,(D25-50)*$N$3+50*$N$2)</f>
        <v>120000</v>
      </c>
      <c r="F25" s="112">
        <v>817</v>
      </c>
      <c r="G25" s="112">
        <v>820</v>
      </c>
      <c r="H25" s="16">
        <f>G25-F25</f>
        <v>3</v>
      </c>
      <c r="I25" s="17">
        <f>H25*$O$2</f>
        <v>45000</v>
      </c>
      <c r="J25" s="17">
        <v>50000</v>
      </c>
      <c r="K25" s="18">
        <f>A25+E25+I25+J25</f>
        <v>1515000</v>
      </c>
      <c r="L25" s="331"/>
      <c r="M25" s="19"/>
      <c r="N25" s="20"/>
      <c r="O25" s="21"/>
      <c r="P25" s="21"/>
    </row>
    <row r="26" spans="1:16" s="43" customFormat="1" ht="27.75" customHeight="1" thickBot="1" x14ac:dyDescent="0.35">
      <c r="A26" s="317" t="str">
        <f>A19</f>
        <v xml:space="preserve">C.YẾN: 090.1357.000 Lưu ý: Vui lòng thanh toán trước ngày 01/02/2020 tại địa chỉ nhà số 43A Nguyễn Văn Cự, P.Tân Tạo A, Q.Bình Tân 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9"/>
      <c r="M26" s="42"/>
      <c r="N26" s="316"/>
      <c r="O26" s="316"/>
    </row>
    <row r="27" spans="1:16" s="43" customFormat="1" ht="24.75" customHeight="1" thickTop="1" thickBot="1" x14ac:dyDescent="0.3">
      <c r="A27" s="107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5"/>
      <c r="M27" s="42"/>
      <c r="N27" s="137"/>
      <c r="O27" s="137"/>
    </row>
    <row r="28" spans="1:16" ht="21" thickTop="1" x14ac:dyDescent="0.3">
      <c r="A28" s="299" t="s">
        <v>16</v>
      </c>
      <c r="B28" s="300"/>
      <c r="C28" s="301" t="str">
        <f>C1</f>
        <v>TIỀN NHÀ TRỌ THÁNG 3/2020</v>
      </c>
      <c r="D28" s="301"/>
      <c r="E28" s="301"/>
      <c r="F28" s="301"/>
      <c r="G28" s="301"/>
      <c r="H28" s="301"/>
      <c r="I28" s="301"/>
      <c r="J28" s="38" t="s">
        <v>67</v>
      </c>
      <c r="K28" s="39" t="s">
        <v>17</v>
      </c>
      <c r="L28" s="3" t="s">
        <v>1</v>
      </c>
      <c r="M28" s="4"/>
      <c r="N28" s="5"/>
      <c r="O28" s="6"/>
      <c r="P28" s="6"/>
    </row>
    <row r="29" spans="1:16" x14ac:dyDescent="0.3">
      <c r="A29" s="302" t="str">
        <f>A2</f>
        <v>Tiền phòng Tháng 3</v>
      </c>
      <c r="B29" s="303" t="str">
        <f>B2</f>
        <v>Tiền điện Tháng 2</v>
      </c>
      <c r="C29" s="304"/>
      <c r="D29" s="304"/>
      <c r="E29" s="304"/>
      <c r="F29" s="303" t="str">
        <f>F2</f>
        <v>Tiền nước Tháng 2</v>
      </c>
      <c r="G29" s="303"/>
      <c r="H29" s="303"/>
      <c r="I29" s="303"/>
      <c r="J29" s="303" t="str">
        <f>J2</f>
        <v>Thuê bao truyền hình cáp Tháng 2</v>
      </c>
      <c r="K29" s="305" t="str">
        <f>K2</f>
        <v>Số tiền phải đóng (đồng)</v>
      </c>
      <c r="L29" s="309"/>
      <c r="M29" s="40"/>
      <c r="N29" s="12"/>
      <c r="O29" s="12"/>
      <c r="P29" s="12"/>
    </row>
    <row r="30" spans="1:16" ht="59.25" x14ac:dyDescent="0.3">
      <c r="A30" s="302"/>
      <c r="B30" s="138" t="s">
        <v>8</v>
      </c>
      <c r="C30" s="138" t="s">
        <v>9</v>
      </c>
      <c r="D30" s="138" t="s">
        <v>10</v>
      </c>
      <c r="E30" s="136" t="s">
        <v>11</v>
      </c>
      <c r="F30" s="138" t="s">
        <v>8</v>
      </c>
      <c r="G30" s="138" t="s">
        <v>9</v>
      </c>
      <c r="H30" s="141" t="s">
        <v>12</v>
      </c>
      <c r="I30" s="135" t="s">
        <v>11</v>
      </c>
      <c r="J30" s="303"/>
      <c r="K30" s="305"/>
      <c r="L30" s="309"/>
      <c r="M30" s="40"/>
      <c r="N30" s="12"/>
      <c r="O30" s="12"/>
      <c r="P30" s="13"/>
    </row>
    <row r="31" spans="1:16" x14ac:dyDescent="0.3">
      <c r="A31" s="111">
        <v>1300000</v>
      </c>
      <c r="B31" s="112">
        <v>2300</v>
      </c>
      <c r="C31" s="112">
        <v>2345</v>
      </c>
      <c r="D31" s="14">
        <f>C31-B31</f>
        <v>45</v>
      </c>
      <c r="E31" s="41">
        <f>IF(D31&lt;=50,D31*$N$2,(D31-50)*$N$3+50*$N$2)</f>
        <v>135000</v>
      </c>
      <c r="F31" s="112">
        <v>624</v>
      </c>
      <c r="G31" s="112">
        <v>627</v>
      </c>
      <c r="H31" s="16">
        <f>G31-F31</f>
        <v>3</v>
      </c>
      <c r="I31" s="17">
        <f>H31*$O$2</f>
        <v>45000</v>
      </c>
      <c r="J31" s="17">
        <v>40000</v>
      </c>
      <c r="K31" s="18">
        <f>A31+E31+I31+J31</f>
        <v>1520000</v>
      </c>
      <c r="L31" s="309"/>
      <c r="M31" s="19"/>
      <c r="N31" s="20"/>
      <c r="O31" s="21"/>
      <c r="P31" s="21"/>
    </row>
    <row r="32" spans="1:16" ht="20.25" thickBot="1" x14ac:dyDescent="0.35">
      <c r="A32" s="313" t="str">
        <f>A19</f>
        <v xml:space="preserve">C.YẾN: 090.1357.000 Lưu ý: Vui lòng thanh toán trước ngày 01/02/2020 tại địa chỉ nhà số 43A Nguyễn Văn Cự, P.Tân Tạo A, Q.Bình Tân 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3"/>
      <c r="M32" s="22"/>
      <c r="N32" s="298"/>
      <c r="O32" s="298"/>
    </row>
    <row r="33" spans="1:17" ht="23.25" customHeight="1" thickTop="1" x14ac:dyDescent="0.3">
      <c r="M33" s="30"/>
    </row>
    <row r="34" spans="1:17" ht="23.25" customHeight="1" thickBot="1" x14ac:dyDescent="0.35">
      <c r="A34" s="32"/>
      <c r="B34" s="33"/>
      <c r="C34" s="33"/>
      <c r="D34" s="33"/>
      <c r="E34" s="34"/>
      <c r="F34" s="33"/>
      <c r="G34" s="33"/>
      <c r="H34" s="35"/>
      <c r="I34" s="32"/>
      <c r="J34" s="32"/>
      <c r="K34" s="32"/>
      <c r="L34" s="34"/>
      <c r="M34" s="30"/>
    </row>
    <row r="35" spans="1:17" ht="30" customHeight="1" thickTop="1" x14ac:dyDescent="0.3">
      <c r="A35" s="299" t="s">
        <v>18</v>
      </c>
      <c r="B35" s="300"/>
      <c r="C35" s="301" t="str">
        <f>C1</f>
        <v>TIỀN NHÀ TRỌ THÁNG 3/2020</v>
      </c>
      <c r="D35" s="301"/>
      <c r="E35" s="301"/>
      <c r="F35" s="301"/>
      <c r="G35" s="301"/>
      <c r="H35" s="301"/>
      <c r="I35" s="301"/>
      <c r="J35" s="38" t="s">
        <v>88</v>
      </c>
      <c r="K35" s="39"/>
      <c r="L35" s="3" t="s">
        <v>1</v>
      </c>
      <c r="M35" s="4"/>
      <c r="N35" s="5"/>
      <c r="O35" s="6"/>
      <c r="P35" s="6"/>
    </row>
    <row r="36" spans="1:17" ht="24.95" customHeight="1" x14ac:dyDescent="0.3">
      <c r="A36" s="302" t="str">
        <f>A2</f>
        <v>Tiền phòng Tháng 3</v>
      </c>
      <c r="B36" s="303" t="str">
        <f>B2</f>
        <v>Tiền điện Tháng 2</v>
      </c>
      <c r="C36" s="304"/>
      <c r="D36" s="304"/>
      <c r="E36" s="304"/>
      <c r="F36" s="303" t="str">
        <f>F2</f>
        <v>Tiền nước Tháng 2</v>
      </c>
      <c r="G36" s="303"/>
      <c r="H36" s="303"/>
      <c r="I36" s="303"/>
      <c r="J36" s="303" t="str">
        <f>J2</f>
        <v>Thuê bao truyền hình cáp Tháng 2</v>
      </c>
      <c r="K36" s="305" t="str">
        <f>K2</f>
        <v>Số tiền phải đóng (đồng)</v>
      </c>
      <c r="L36" s="308">
        <f>I38+E38</f>
        <v>79000</v>
      </c>
      <c r="M36" s="40"/>
      <c r="N36" s="12"/>
      <c r="O36" s="12"/>
      <c r="P36" s="12"/>
    </row>
    <row r="37" spans="1:17" ht="39.950000000000003" customHeight="1" x14ac:dyDescent="0.3">
      <c r="A37" s="302"/>
      <c r="B37" s="138" t="s">
        <v>8</v>
      </c>
      <c r="C37" s="138" t="s">
        <v>9</v>
      </c>
      <c r="D37" s="138" t="s">
        <v>10</v>
      </c>
      <c r="E37" s="136" t="s">
        <v>11</v>
      </c>
      <c r="F37" s="138" t="s">
        <v>8</v>
      </c>
      <c r="G37" s="138" t="s">
        <v>9</v>
      </c>
      <c r="H37" s="141" t="s">
        <v>12</v>
      </c>
      <c r="I37" s="135" t="s">
        <v>11</v>
      </c>
      <c r="J37" s="303"/>
      <c r="K37" s="305"/>
      <c r="L37" s="309"/>
      <c r="M37" s="40"/>
      <c r="N37" s="12"/>
      <c r="O37" s="12"/>
      <c r="P37" s="13"/>
    </row>
    <row r="38" spans="1:17" ht="20.100000000000001" customHeight="1" x14ac:dyDescent="0.3">
      <c r="A38" s="111">
        <f>A31</f>
        <v>1300000</v>
      </c>
      <c r="B38" s="112">
        <v>2581</v>
      </c>
      <c r="C38" s="112">
        <v>2594</v>
      </c>
      <c r="D38" s="14">
        <f>C38-B38</f>
        <v>13</v>
      </c>
      <c r="E38" s="41">
        <f>IF(D38&lt;=50,D38*$N$2,(D38-50)*$N$3+50*$N$2)</f>
        <v>39000</v>
      </c>
      <c r="F38" s="112">
        <v>713</v>
      </c>
      <c r="G38" s="112">
        <v>717</v>
      </c>
      <c r="H38" s="16">
        <f>G38-F38</f>
        <v>4</v>
      </c>
      <c r="I38" s="17">
        <f>H38*10000</f>
        <v>40000</v>
      </c>
      <c r="J38" s="17">
        <v>0</v>
      </c>
      <c r="K38" s="18">
        <f>A38+E38+I38+J38</f>
        <v>1379000</v>
      </c>
      <c r="L38" s="309"/>
      <c r="M38" s="19"/>
      <c r="N38" s="20"/>
      <c r="O38" s="21"/>
      <c r="P38" s="21"/>
    </row>
    <row r="39" spans="1:17" ht="20.100000000000001" customHeight="1" thickBot="1" x14ac:dyDescent="0.35">
      <c r="A39" s="313" t="str">
        <f>A32</f>
        <v xml:space="preserve">C.YẾN: 090.1357.000 Lưu ý: Vui lòng thanh toán trước ngày 01/02/2020 tại địa chỉ nhà số 43A Nguyễn Văn Cự, P.Tân Tạo A, Q.Bình Tân 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3"/>
      <c r="M39" s="22"/>
      <c r="N39" s="298"/>
      <c r="O39" s="298"/>
    </row>
    <row r="40" spans="1:17" ht="15.75" customHeight="1" thickTop="1" x14ac:dyDescent="0.3">
      <c r="L40" s="72"/>
      <c r="M40" s="30"/>
    </row>
    <row r="41" spans="1:17" ht="24.95" customHeight="1" thickBot="1" x14ac:dyDescent="0.35">
      <c r="A41" s="32"/>
      <c r="B41" s="33"/>
      <c r="C41" s="33"/>
      <c r="D41" s="33"/>
      <c r="E41" s="34"/>
      <c r="F41" s="33"/>
      <c r="G41" s="33"/>
      <c r="H41" s="35"/>
      <c r="I41" s="32"/>
      <c r="J41" s="32"/>
      <c r="K41" s="32"/>
      <c r="L41" s="34"/>
      <c r="M41" s="30"/>
    </row>
    <row r="42" spans="1:17" ht="30" customHeight="1" thickTop="1" x14ac:dyDescent="0.3">
      <c r="A42" s="299" t="s">
        <v>19</v>
      </c>
      <c r="B42" s="300"/>
      <c r="C42" s="301" t="str">
        <f>C1</f>
        <v>TIỀN NHÀ TRỌ THÁNG 3/2020</v>
      </c>
      <c r="D42" s="301"/>
      <c r="E42" s="301"/>
      <c r="F42" s="301"/>
      <c r="G42" s="301"/>
      <c r="H42" s="301"/>
      <c r="I42" s="301"/>
      <c r="J42" s="38" t="s">
        <v>71</v>
      </c>
      <c r="K42" s="39">
        <v>1659967075</v>
      </c>
      <c r="L42" s="3" t="s">
        <v>1</v>
      </c>
      <c r="M42" s="46">
        <v>41082</v>
      </c>
      <c r="N42" s="5"/>
      <c r="O42" s="6"/>
      <c r="P42" s="6"/>
      <c r="Q42" s="47"/>
    </row>
    <row r="43" spans="1:17" ht="24.95" customHeight="1" x14ac:dyDescent="0.3">
      <c r="A43" s="302" t="str">
        <f>A2</f>
        <v>Tiền phòng Tháng 3</v>
      </c>
      <c r="B43" s="303" t="str">
        <f>B2</f>
        <v>Tiền điện Tháng 2</v>
      </c>
      <c r="C43" s="304"/>
      <c r="D43" s="304"/>
      <c r="E43" s="304"/>
      <c r="F43" s="303" t="str">
        <f>F2</f>
        <v>Tiền nước Tháng 2</v>
      </c>
      <c r="G43" s="303"/>
      <c r="H43" s="303"/>
      <c r="I43" s="303"/>
      <c r="J43" s="303" t="str">
        <f>J2</f>
        <v>Thuê bao truyền hình cáp Tháng 2</v>
      </c>
      <c r="K43" s="305" t="str">
        <f>K2</f>
        <v>Số tiền phải đóng (đồng)</v>
      </c>
      <c r="L43" s="309"/>
      <c r="M43" s="40"/>
      <c r="N43" s="12"/>
      <c r="O43" s="12"/>
      <c r="P43" s="12"/>
    </row>
    <row r="44" spans="1:17" ht="39.950000000000003" customHeight="1" x14ac:dyDescent="0.3">
      <c r="A44" s="302"/>
      <c r="B44" s="138" t="s">
        <v>8</v>
      </c>
      <c r="C44" s="138" t="s">
        <v>9</v>
      </c>
      <c r="D44" s="138" t="s">
        <v>10</v>
      </c>
      <c r="E44" s="136" t="s">
        <v>11</v>
      </c>
      <c r="F44" s="138" t="s">
        <v>8</v>
      </c>
      <c r="G44" s="138" t="s">
        <v>9</v>
      </c>
      <c r="H44" s="141" t="s">
        <v>12</v>
      </c>
      <c r="I44" s="135" t="s">
        <v>11</v>
      </c>
      <c r="J44" s="303"/>
      <c r="K44" s="305"/>
      <c r="L44" s="309"/>
      <c r="M44" s="40"/>
      <c r="N44" s="12"/>
      <c r="O44" s="12"/>
      <c r="P44" s="13"/>
    </row>
    <row r="45" spans="1:17" ht="20.100000000000001" customHeight="1" x14ac:dyDescent="0.3">
      <c r="A45" s="111">
        <f>A38</f>
        <v>1300000</v>
      </c>
      <c r="B45" s="112">
        <v>5623</v>
      </c>
      <c r="C45" s="112">
        <v>5636</v>
      </c>
      <c r="D45" s="14">
        <f>C45-B45</f>
        <v>13</v>
      </c>
      <c r="E45" s="41">
        <f>IF(D45&lt;=50,D45*$N$2,(D45-50)*$N$3+50*$N$2)</f>
        <v>39000</v>
      </c>
      <c r="F45" s="112">
        <v>806</v>
      </c>
      <c r="G45" s="112">
        <v>810</v>
      </c>
      <c r="H45" s="16">
        <f>G45-F45</f>
        <v>4</v>
      </c>
      <c r="I45" s="17">
        <f>H45*$O$2</f>
        <v>60000</v>
      </c>
      <c r="J45" s="17">
        <v>40000</v>
      </c>
      <c r="K45" s="18">
        <f>(A45+E45+I45+J45)</f>
        <v>1439000</v>
      </c>
      <c r="L45" s="309"/>
      <c r="M45" s="19"/>
      <c r="N45" s="20"/>
      <c r="O45" s="21"/>
      <c r="P45" s="21"/>
    </row>
    <row r="46" spans="1:17" ht="20.100000000000001" customHeight="1" thickBot="1" x14ac:dyDescent="0.35">
      <c r="A46" s="313" t="str">
        <f>A32</f>
        <v xml:space="preserve">C.YẾN: 090.1357.000 Lưu ý: Vui lòng thanh toán trước ngày 01/02/2020 tại địa chỉ nhà số 43A Nguyễn Văn Cự, P.Tân Tạo A, Q.Bình Tân 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3"/>
      <c r="M46" s="22"/>
      <c r="N46" s="298"/>
      <c r="O46" s="298"/>
    </row>
    <row r="47" spans="1:17" ht="24" customHeight="1" thickTop="1" x14ac:dyDescent="0.3">
      <c r="M47" s="30"/>
    </row>
    <row r="48" spans="1:17" ht="24.95" customHeight="1" thickBot="1" x14ac:dyDescent="0.35">
      <c r="A48" s="32"/>
      <c r="B48" s="33"/>
      <c r="C48" s="33"/>
      <c r="D48" s="33"/>
      <c r="E48" s="34"/>
      <c r="F48" s="33"/>
      <c r="G48" s="33"/>
      <c r="H48" s="35"/>
      <c r="I48" s="32"/>
      <c r="J48" s="32"/>
      <c r="K48" s="32"/>
      <c r="L48" s="34"/>
      <c r="M48" s="30"/>
    </row>
    <row r="49" spans="1:16" ht="30" customHeight="1" thickTop="1" x14ac:dyDescent="0.3">
      <c r="A49" s="299" t="s">
        <v>20</v>
      </c>
      <c r="B49" s="300"/>
      <c r="C49" s="301" t="str">
        <f>C1</f>
        <v>TIỀN NHÀ TRỌ THÁNG 3/2020</v>
      </c>
      <c r="D49" s="301"/>
      <c r="E49" s="301"/>
      <c r="F49" s="301"/>
      <c r="G49" s="301"/>
      <c r="H49" s="301"/>
      <c r="I49" s="301"/>
      <c r="J49" s="38" t="s">
        <v>123</v>
      </c>
      <c r="K49" s="39" t="s">
        <v>114</v>
      </c>
      <c r="L49" s="3" t="s">
        <v>1</v>
      </c>
      <c r="M49" s="48">
        <v>41091</v>
      </c>
      <c r="N49" s="5"/>
      <c r="O49" s="6"/>
      <c r="P49" s="6"/>
    </row>
    <row r="50" spans="1:16" x14ac:dyDescent="0.3">
      <c r="A50" s="302" t="str">
        <f>A2</f>
        <v>Tiền phòng Tháng 3</v>
      </c>
      <c r="B50" s="303" t="str">
        <f>B2</f>
        <v>Tiền điện Tháng 2</v>
      </c>
      <c r="C50" s="304"/>
      <c r="D50" s="304"/>
      <c r="E50" s="304"/>
      <c r="F50" s="303" t="str">
        <f>F2</f>
        <v>Tiền nước Tháng 2</v>
      </c>
      <c r="G50" s="303"/>
      <c r="H50" s="303"/>
      <c r="I50" s="303"/>
      <c r="J50" s="303" t="str">
        <f>J2</f>
        <v>Thuê bao truyền hình cáp Tháng 2</v>
      </c>
      <c r="K50" s="305" t="str">
        <f>K2</f>
        <v>Số tiền phải đóng (đồng)</v>
      </c>
      <c r="L50" s="309"/>
      <c r="M50" s="40"/>
      <c r="N50" s="12"/>
      <c r="O50" s="12"/>
      <c r="P50" s="12"/>
    </row>
    <row r="51" spans="1:16" ht="59.25" x14ac:dyDescent="0.3">
      <c r="A51" s="302"/>
      <c r="B51" s="138" t="s">
        <v>8</v>
      </c>
      <c r="C51" s="138" t="s">
        <v>9</v>
      </c>
      <c r="D51" s="138" t="s">
        <v>10</v>
      </c>
      <c r="E51" s="136" t="s">
        <v>11</v>
      </c>
      <c r="F51" s="138" t="s">
        <v>8</v>
      </c>
      <c r="G51" s="138" t="s">
        <v>9</v>
      </c>
      <c r="H51" s="141" t="s">
        <v>12</v>
      </c>
      <c r="I51" s="135" t="s">
        <v>11</v>
      </c>
      <c r="J51" s="303"/>
      <c r="K51" s="305"/>
      <c r="L51" s="309"/>
      <c r="M51" s="40"/>
      <c r="N51" s="12"/>
      <c r="O51" s="12"/>
      <c r="P51" s="13"/>
    </row>
    <row r="52" spans="1:16" x14ac:dyDescent="0.3">
      <c r="A52" s="111">
        <f>A45</f>
        <v>1300000</v>
      </c>
      <c r="B52" s="112">
        <v>7538</v>
      </c>
      <c r="C52" s="112">
        <v>7650</v>
      </c>
      <c r="D52" s="14">
        <f>C52-B52</f>
        <v>112</v>
      </c>
      <c r="E52" s="41">
        <f>IF(D52&lt;=50,D52*$N$2,(D52-50)*$N$3+50*$N$2)</f>
        <v>367000</v>
      </c>
      <c r="F52" s="112">
        <v>835</v>
      </c>
      <c r="G52" s="112">
        <v>843</v>
      </c>
      <c r="H52" s="16">
        <f>G52-F52</f>
        <v>8</v>
      </c>
      <c r="I52" s="17">
        <f>H52*$O$2</f>
        <v>120000</v>
      </c>
      <c r="J52" s="17">
        <v>0</v>
      </c>
      <c r="K52" s="18">
        <f>A52+E52+I52+J52</f>
        <v>1787000</v>
      </c>
      <c r="L52" s="309"/>
      <c r="M52" s="19"/>
      <c r="N52" s="20"/>
      <c r="O52" s="21"/>
      <c r="P52" s="21"/>
    </row>
    <row r="53" spans="1:16" ht="22.5" customHeight="1" thickBot="1" x14ac:dyDescent="0.35">
      <c r="A53" s="313" t="str">
        <f>A32</f>
        <v xml:space="preserve">C.YẾN: 090.1357.000 Lưu ý: Vui lòng thanh toán trước ngày 01/02/2020 tại địa chỉ nhà số 43A Nguyễn Văn Cự, P.Tân Tạo A, Q.Bình Tân </v>
      </c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3"/>
      <c r="M53" s="22"/>
      <c r="N53" s="298"/>
      <c r="O53" s="298"/>
    </row>
    <row r="54" spans="1:16" ht="18.75" customHeight="1" thickTop="1" thickBot="1" x14ac:dyDescent="0.35">
      <c r="M54" s="22"/>
      <c r="N54" s="133"/>
      <c r="O54" s="133"/>
    </row>
    <row r="55" spans="1:16" ht="21" thickTop="1" x14ac:dyDescent="0.3">
      <c r="A55" s="299" t="s">
        <v>21</v>
      </c>
      <c r="B55" s="300"/>
      <c r="C55" s="301" t="str">
        <f>C1</f>
        <v>TIỀN NHÀ TRỌ THÁNG 3/2020</v>
      </c>
      <c r="D55" s="301"/>
      <c r="E55" s="301"/>
      <c r="F55" s="301"/>
      <c r="G55" s="301"/>
      <c r="H55" s="301"/>
      <c r="I55" s="301"/>
      <c r="J55" s="38" t="s">
        <v>115</v>
      </c>
      <c r="K55" s="39"/>
      <c r="L55" s="3" t="s">
        <v>1</v>
      </c>
      <c r="M55" s="48">
        <v>40941</v>
      </c>
      <c r="N55" s="5"/>
      <c r="O55" s="6"/>
      <c r="P55" s="6"/>
    </row>
    <row r="56" spans="1:16" x14ac:dyDescent="0.3">
      <c r="A56" s="302" t="str">
        <f>A2</f>
        <v>Tiền phòng Tháng 3</v>
      </c>
      <c r="B56" s="303" t="str">
        <f>B2</f>
        <v>Tiền điện Tháng 2</v>
      </c>
      <c r="C56" s="304"/>
      <c r="D56" s="304"/>
      <c r="E56" s="304"/>
      <c r="F56" s="303" t="str">
        <f>I3</f>
        <v>Thành tiền</v>
      </c>
      <c r="G56" s="303"/>
      <c r="H56" s="303"/>
      <c r="I56" s="303"/>
      <c r="J56" s="303" t="str">
        <f>J2</f>
        <v>Thuê bao truyền hình cáp Tháng 2</v>
      </c>
      <c r="K56" s="305" t="str">
        <f>K2</f>
        <v>Số tiền phải đóng (đồng)</v>
      </c>
      <c r="L56" s="309"/>
      <c r="M56" s="40"/>
      <c r="N56" s="12"/>
      <c r="O56" s="12"/>
      <c r="P56" s="12"/>
    </row>
    <row r="57" spans="1:16" ht="59.25" x14ac:dyDescent="0.3">
      <c r="A57" s="302"/>
      <c r="B57" s="138" t="s">
        <v>8</v>
      </c>
      <c r="C57" s="138" t="s">
        <v>9</v>
      </c>
      <c r="D57" s="138" t="s">
        <v>10</v>
      </c>
      <c r="E57" s="136" t="s">
        <v>11</v>
      </c>
      <c r="F57" s="138" t="s">
        <v>8</v>
      </c>
      <c r="G57" s="138" t="s">
        <v>9</v>
      </c>
      <c r="H57" s="141" t="s">
        <v>12</v>
      </c>
      <c r="I57" s="135" t="s">
        <v>11</v>
      </c>
      <c r="J57" s="303"/>
      <c r="K57" s="305"/>
      <c r="L57" s="309"/>
      <c r="M57" s="40"/>
      <c r="N57" s="12"/>
      <c r="O57" s="12"/>
      <c r="P57" s="13"/>
    </row>
    <row r="58" spans="1:16" x14ac:dyDescent="0.3">
      <c r="A58" s="111">
        <v>3500000</v>
      </c>
      <c r="B58" s="112">
        <v>7490</v>
      </c>
      <c r="C58" s="112">
        <v>7620</v>
      </c>
      <c r="D58" s="14">
        <f>C58-B58</f>
        <v>130</v>
      </c>
      <c r="E58" s="41">
        <f>IF(D58&lt;=50,D58*$N$2,(D58-50)*$N$3+50*$N$2)</f>
        <v>430000</v>
      </c>
      <c r="F58" s="112">
        <v>784</v>
      </c>
      <c r="G58" s="112">
        <v>808</v>
      </c>
      <c r="H58" s="16">
        <f>G58-F58</f>
        <v>24</v>
      </c>
      <c r="I58" s="17">
        <f>H58*$O$2</f>
        <v>360000</v>
      </c>
      <c r="J58" s="17">
        <v>0</v>
      </c>
      <c r="K58" s="18">
        <f>(A58+E58+I58+J58)</f>
        <v>4290000</v>
      </c>
      <c r="L58" s="309"/>
      <c r="M58" s="19"/>
      <c r="N58" s="20"/>
      <c r="O58" s="21"/>
      <c r="P58" s="21"/>
    </row>
    <row r="59" spans="1:16" ht="20.25" thickBot="1" x14ac:dyDescent="0.35">
      <c r="A59" s="313" t="str">
        <f>A32</f>
        <v xml:space="preserve">C.YẾN: 090.1357.000 Lưu ý: Vui lòng thanh toán trước ngày 01/02/2020 tại địa chỉ nhà số 43A Nguyễn Văn Cự, P.Tân Tạo A, Q.Bình Tân 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3"/>
      <c r="M59" s="97"/>
      <c r="N59" s="98"/>
      <c r="O59" s="98"/>
    </row>
    <row r="60" spans="1:16" ht="19.5" thickTop="1" x14ac:dyDescent="0.3">
      <c r="M60" s="49"/>
    </row>
    <row r="61" spans="1:16" ht="19.5" thickBot="1" x14ac:dyDescent="0.35">
      <c r="A61" s="32"/>
      <c r="B61" s="33"/>
      <c r="C61" s="33"/>
      <c r="D61" s="33"/>
      <c r="E61" s="34"/>
      <c r="F61" s="33"/>
      <c r="G61" s="33"/>
      <c r="H61" s="35"/>
      <c r="I61" s="32"/>
      <c r="J61" s="32"/>
      <c r="K61" s="32"/>
      <c r="L61" s="34"/>
      <c r="M61" s="30"/>
    </row>
    <row r="62" spans="1:16" ht="21" thickTop="1" x14ac:dyDescent="0.3">
      <c r="A62" s="299" t="s">
        <v>22</v>
      </c>
      <c r="B62" s="300"/>
      <c r="C62" s="301" t="str">
        <f>C1</f>
        <v>TIỀN NHÀ TRỌ THÁNG 3/2020</v>
      </c>
      <c r="D62" s="301"/>
      <c r="E62" s="301"/>
      <c r="F62" s="301"/>
      <c r="G62" s="301"/>
      <c r="H62" s="301"/>
      <c r="I62" s="301"/>
      <c r="J62" s="38" t="s">
        <v>68</v>
      </c>
      <c r="K62" s="39" t="s">
        <v>23</v>
      </c>
      <c r="L62" s="3" t="s">
        <v>1</v>
      </c>
      <c r="M62" s="4"/>
      <c r="N62" s="5"/>
      <c r="O62" s="6"/>
      <c r="P62" s="6"/>
    </row>
    <row r="63" spans="1:16" x14ac:dyDescent="0.3">
      <c r="A63" s="320" t="str">
        <f>A2</f>
        <v>Tiền phòng Tháng 3</v>
      </c>
      <c r="B63" s="322" t="str">
        <f>B2</f>
        <v>Tiền điện Tháng 2</v>
      </c>
      <c r="C63" s="334"/>
      <c r="D63" s="334"/>
      <c r="E63" s="335"/>
      <c r="F63" s="322" t="str">
        <f>F2</f>
        <v>Tiền nước Tháng 2</v>
      </c>
      <c r="G63" s="323"/>
      <c r="H63" s="323"/>
      <c r="I63" s="324"/>
      <c r="J63" s="325" t="str">
        <f>J2</f>
        <v>Thuê bao truyền hình cáp Tháng 2</v>
      </c>
      <c r="K63" s="327" t="str">
        <f>K2</f>
        <v>Số tiền phải đóng (đồng)</v>
      </c>
      <c r="L63" s="308"/>
      <c r="M63" s="40"/>
      <c r="N63" s="12"/>
      <c r="O63" s="12"/>
      <c r="P63" s="12"/>
    </row>
    <row r="64" spans="1:16" ht="59.25" x14ac:dyDescent="0.3">
      <c r="A64" s="321"/>
      <c r="B64" s="50" t="s">
        <v>8</v>
      </c>
      <c r="C64" s="50" t="s">
        <v>9</v>
      </c>
      <c r="D64" s="138" t="s">
        <v>10</v>
      </c>
      <c r="E64" s="136" t="s">
        <v>11</v>
      </c>
      <c r="F64" s="50" t="s">
        <v>8</v>
      </c>
      <c r="G64" s="50" t="s">
        <v>9</v>
      </c>
      <c r="H64" s="141" t="s">
        <v>12</v>
      </c>
      <c r="I64" s="135" t="s">
        <v>11</v>
      </c>
      <c r="J64" s="326"/>
      <c r="K64" s="328"/>
      <c r="L64" s="309"/>
      <c r="M64" s="40"/>
      <c r="N64" s="12"/>
      <c r="O64" s="12"/>
      <c r="P64" s="13"/>
    </row>
    <row r="65" spans="1:16" x14ac:dyDescent="0.3">
      <c r="A65" s="111">
        <v>1300000</v>
      </c>
      <c r="B65" s="114">
        <v>8142</v>
      </c>
      <c r="C65" s="114">
        <v>8221</v>
      </c>
      <c r="D65" s="14">
        <f>C65-B65</f>
        <v>79</v>
      </c>
      <c r="E65" s="41">
        <f>IF(D65&lt;=50,D65*$N$2,(D65-50)*$N$3+50*$N$2)</f>
        <v>251500</v>
      </c>
      <c r="F65" s="112">
        <v>759</v>
      </c>
      <c r="G65" s="112">
        <v>764</v>
      </c>
      <c r="H65" s="16">
        <f>G65-F65</f>
        <v>5</v>
      </c>
      <c r="I65" s="17">
        <f>H65*$O$2</f>
        <v>75000</v>
      </c>
      <c r="J65" s="17">
        <v>40000</v>
      </c>
      <c r="K65" s="18">
        <f>A65+E65+I65+J65</f>
        <v>1666500</v>
      </c>
      <c r="L65" s="309"/>
      <c r="M65" s="19"/>
      <c r="N65" s="20"/>
      <c r="O65" s="21"/>
      <c r="P65" s="21"/>
    </row>
    <row r="66" spans="1:16" ht="20.25" thickBot="1" x14ac:dyDescent="0.35">
      <c r="A66" s="317" t="str">
        <f>A32</f>
        <v xml:space="preserve">C.YẾN: 090.1357.000 Lưu ý: Vui lòng thanh toán trước ngày 01/02/2020 tại địa chỉ nhà số 43A Nguyễn Văn Cự, P.Tân Tạo A, Q.Bình Tân </v>
      </c>
      <c r="B66" s="336"/>
      <c r="C66" s="336"/>
      <c r="D66" s="336"/>
      <c r="E66" s="336"/>
      <c r="F66" s="336"/>
      <c r="G66" s="336"/>
      <c r="H66" s="336"/>
      <c r="I66" s="336"/>
      <c r="J66" s="336"/>
      <c r="K66" s="336"/>
      <c r="L66" s="337"/>
      <c r="M66" s="22"/>
      <c r="N66" s="99"/>
      <c r="O66" s="100"/>
    </row>
    <row r="67" spans="1:16" ht="19.5" thickTop="1" x14ac:dyDescent="0.3">
      <c r="M67" s="30"/>
    </row>
    <row r="68" spans="1:16" ht="19.5" thickBot="1" x14ac:dyDescent="0.35">
      <c r="A68" s="32"/>
      <c r="B68" s="33"/>
      <c r="C68" s="33"/>
      <c r="D68" s="33"/>
      <c r="E68" s="34"/>
      <c r="F68" s="33"/>
      <c r="G68" s="33"/>
      <c r="H68" s="35"/>
      <c r="I68" s="32"/>
      <c r="J68" s="32" t="s">
        <v>117</v>
      </c>
      <c r="K68" s="121" t="s">
        <v>118</v>
      </c>
      <c r="L68" s="34"/>
      <c r="M68" s="30"/>
    </row>
    <row r="69" spans="1:16" ht="21" thickTop="1" x14ac:dyDescent="0.3">
      <c r="A69" s="299" t="s">
        <v>24</v>
      </c>
      <c r="B69" s="300"/>
      <c r="C69" s="301" t="str">
        <f>C1</f>
        <v>TIỀN NHÀ TRỌ THÁNG 3/2020</v>
      </c>
      <c r="D69" s="301"/>
      <c r="E69" s="301"/>
      <c r="F69" s="301"/>
      <c r="G69" s="301"/>
      <c r="H69" s="301"/>
      <c r="I69" s="301"/>
      <c r="J69" s="38" t="s">
        <v>25</v>
      </c>
      <c r="K69" s="39" t="s">
        <v>116</v>
      </c>
      <c r="L69" s="3" t="s">
        <v>1</v>
      </c>
      <c r="M69" s="4"/>
      <c r="N69" s="5"/>
      <c r="O69" s="6"/>
      <c r="P69" s="6"/>
    </row>
    <row r="70" spans="1:16" x14ac:dyDescent="0.3">
      <c r="A70" s="320" t="str">
        <f>A2</f>
        <v>Tiền phòng Tháng 3</v>
      </c>
      <c r="B70" s="322" t="str">
        <f>B2</f>
        <v>Tiền điện Tháng 2</v>
      </c>
      <c r="C70" s="334"/>
      <c r="D70" s="334"/>
      <c r="E70" s="335"/>
      <c r="F70" s="322" t="str">
        <f>F2</f>
        <v>Tiền nước Tháng 2</v>
      </c>
      <c r="G70" s="323"/>
      <c r="H70" s="323"/>
      <c r="I70" s="324"/>
      <c r="J70" s="325" t="str">
        <f>J2</f>
        <v>Thuê bao truyền hình cáp Tháng 2</v>
      </c>
      <c r="K70" s="327" t="str">
        <f>K2</f>
        <v>Số tiền phải đóng (đồng)</v>
      </c>
      <c r="L70" s="308"/>
      <c r="M70" s="40"/>
      <c r="N70" s="12"/>
      <c r="O70" s="12"/>
      <c r="P70" s="12"/>
    </row>
    <row r="71" spans="1:16" ht="59.25" x14ac:dyDescent="0.3">
      <c r="A71" s="321"/>
      <c r="B71" s="50" t="s">
        <v>8</v>
      </c>
      <c r="C71" s="50" t="s">
        <v>9</v>
      </c>
      <c r="D71" s="138" t="s">
        <v>10</v>
      </c>
      <c r="E71" s="136" t="s">
        <v>11</v>
      </c>
      <c r="F71" s="50" t="s">
        <v>8</v>
      </c>
      <c r="G71" s="50" t="s">
        <v>9</v>
      </c>
      <c r="H71" s="141" t="s">
        <v>12</v>
      </c>
      <c r="I71" s="135" t="s">
        <v>11</v>
      </c>
      <c r="J71" s="326"/>
      <c r="K71" s="328"/>
      <c r="L71" s="309"/>
      <c r="M71" s="40"/>
      <c r="N71" s="12"/>
      <c r="O71" s="12"/>
      <c r="P71" s="13"/>
    </row>
    <row r="72" spans="1:16" x14ac:dyDescent="0.3">
      <c r="A72" s="111">
        <f>A65</f>
        <v>1300000</v>
      </c>
      <c r="B72" s="114">
        <v>14040</v>
      </c>
      <c r="C72" s="114">
        <v>14064</v>
      </c>
      <c r="D72" s="14">
        <f>C72-B72</f>
        <v>24</v>
      </c>
      <c r="E72" s="41">
        <f>IF(D72&lt;=50,D72*$N$2,(D72-50)*$N$3+50*$N$2)</f>
        <v>72000</v>
      </c>
      <c r="F72" s="112">
        <v>679</v>
      </c>
      <c r="G72" s="112">
        <v>680</v>
      </c>
      <c r="H72" s="16">
        <f>G72-F72</f>
        <v>1</v>
      </c>
      <c r="I72" s="17">
        <f>H72*$O$2</f>
        <v>15000</v>
      </c>
      <c r="J72" s="17"/>
      <c r="K72" s="18">
        <f>A72+E72+I72+J72</f>
        <v>1387000</v>
      </c>
      <c r="L72" s="309"/>
      <c r="M72" s="19"/>
      <c r="N72" s="20"/>
      <c r="O72" s="21"/>
      <c r="P72" s="21"/>
    </row>
    <row r="73" spans="1:16" ht="20.25" thickBot="1" x14ac:dyDescent="0.35">
      <c r="A73" s="317" t="str">
        <f>A32</f>
        <v xml:space="preserve">C.YẾN: 090.1357.000 Lưu ý: Vui lòng thanh toán trước ngày 01/02/2020 tại địa chỉ nhà số 43A Nguyễn Văn Cự, P.Tân Tạo A, Q.Bình Tân </v>
      </c>
      <c r="B73" s="336"/>
      <c r="C73" s="336"/>
      <c r="D73" s="336"/>
      <c r="E73" s="336"/>
      <c r="F73" s="336"/>
      <c r="G73" s="336"/>
      <c r="H73" s="336"/>
      <c r="I73" s="336"/>
      <c r="J73" s="336"/>
      <c r="K73" s="336"/>
      <c r="L73" s="337"/>
      <c r="M73" s="22"/>
      <c r="N73" s="99"/>
      <c r="O73" s="100"/>
    </row>
    <row r="74" spans="1:16" ht="19.5" thickTop="1" x14ac:dyDescent="0.3">
      <c r="M74" s="30"/>
    </row>
    <row r="75" spans="1:16" ht="19.5" thickBot="1" x14ac:dyDescent="0.35">
      <c r="A75" s="32"/>
      <c r="B75" s="33"/>
      <c r="C75" s="33"/>
      <c r="D75" s="33"/>
      <c r="E75" s="34"/>
      <c r="F75" s="33"/>
      <c r="G75" s="33"/>
      <c r="H75" s="35"/>
      <c r="I75" s="32"/>
      <c r="J75" s="32"/>
      <c r="K75" s="32"/>
      <c r="L75" s="34"/>
      <c r="M75" s="30"/>
    </row>
    <row r="76" spans="1:16" ht="21" thickTop="1" x14ac:dyDescent="0.3">
      <c r="A76" s="299" t="s">
        <v>26</v>
      </c>
      <c r="B76" s="300"/>
      <c r="C76" s="301" t="str">
        <f>C1</f>
        <v>TIỀN NHÀ TRỌ THÁNG 3/2020</v>
      </c>
      <c r="D76" s="301"/>
      <c r="E76" s="301"/>
      <c r="F76" s="301"/>
      <c r="G76" s="301"/>
      <c r="H76" s="301"/>
      <c r="I76" s="301"/>
      <c r="J76" s="38" t="s">
        <v>136</v>
      </c>
      <c r="K76" s="39" t="s">
        <v>69</v>
      </c>
      <c r="L76" s="3" t="s">
        <v>1</v>
      </c>
      <c r="M76" s="48">
        <v>40955</v>
      </c>
      <c r="N76" s="5"/>
      <c r="O76" s="6"/>
      <c r="P76" s="6"/>
    </row>
    <row r="77" spans="1:16" x14ac:dyDescent="0.3">
      <c r="A77" s="320" t="str">
        <f>A2</f>
        <v>Tiền phòng Tháng 3</v>
      </c>
      <c r="B77" s="322" t="str">
        <f>B2</f>
        <v>Tiền điện Tháng 2</v>
      </c>
      <c r="C77" s="334"/>
      <c r="D77" s="334"/>
      <c r="E77" s="335"/>
      <c r="F77" s="322" t="str">
        <f>F2</f>
        <v>Tiền nước Tháng 2</v>
      </c>
      <c r="G77" s="323"/>
      <c r="H77" s="323"/>
      <c r="I77" s="324"/>
      <c r="J77" s="325" t="str">
        <f>J2</f>
        <v>Thuê bao truyền hình cáp Tháng 2</v>
      </c>
      <c r="K77" s="327" t="str">
        <f>K2</f>
        <v>Số tiền phải đóng (đồng)</v>
      </c>
      <c r="L77" s="308"/>
      <c r="M77" s="40"/>
      <c r="N77" s="12"/>
      <c r="O77" s="12"/>
      <c r="P77" s="12"/>
    </row>
    <row r="78" spans="1:16" ht="59.25" x14ac:dyDescent="0.3">
      <c r="A78" s="321"/>
      <c r="B78" s="50" t="s">
        <v>8</v>
      </c>
      <c r="C78" s="50" t="s">
        <v>9</v>
      </c>
      <c r="D78" s="138" t="s">
        <v>10</v>
      </c>
      <c r="E78" s="136" t="s">
        <v>11</v>
      </c>
      <c r="F78" s="50" t="s">
        <v>8</v>
      </c>
      <c r="G78" s="50" t="s">
        <v>9</v>
      </c>
      <c r="H78" s="141" t="s">
        <v>12</v>
      </c>
      <c r="I78" s="135" t="s">
        <v>11</v>
      </c>
      <c r="J78" s="326"/>
      <c r="K78" s="328"/>
      <c r="L78" s="309"/>
      <c r="M78" s="40"/>
      <c r="N78" s="12"/>
      <c r="O78" s="12"/>
      <c r="P78" s="13"/>
    </row>
    <row r="79" spans="1:16" x14ac:dyDescent="0.3">
      <c r="A79" s="111">
        <v>1300000</v>
      </c>
      <c r="B79" s="114">
        <v>20710</v>
      </c>
      <c r="C79" s="114">
        <v>20750</v>
      </c>
      <c r="D79" s="14">
        <f>C79-B79</f>
        <v>40</v>
      </c>
      <c r="E79" s="15">
        <f>IF(D79&lt;=50,D79*$N$2,(D79-50)*$N$3+50*$N$2)</f>
        <v>120000</v>
      </c>
      <c r="F79" s="112">
        <v>896</v>
      </c>
      <c r="G79" s="112">
        <v>898</v>
      </c>
      <c r="H79" s="16">
        <f>G79-F79</f>
        <v>2</v>
      </c>
      <c r="I79" s="17">
        <f>H79*$O$2</f>
        <v>30000</v>
      </c>
      <c r="J79" s="17"/>
      <c r="K79" s="18">
        <f>A79+E79+I79+J79</f>
        <v>1450000</v>
      </c>
      <c r="L79" s="309"/>
      <c r="M79" s="19"/>
      <c r="N79" s="20"/>
      <c r="O79" s="21"/>
      <c r="P79" s="21"/>
    </row>
    <row r="80" spans="1:16" ht="23.25" customHeight="1" x14ac:dyDescent="0.3">
      <c r="A80" s="402" t="str">
        <f>A73</f>
        <v xml:space="preserve">C.YẾN: 090.1357.000 Lưu ý: Vui lòng thanh toán trước ngày 01/02/2020 tại địa chỉ nhà số 43A Nguyễn Văn Cự, P.Tân Tạo A, Q.Bình Tân </v>
      </c>
      <c r="B80" s="402"/>
      <c r="C80" s="402"/>
      <c r="D80" s="402"/>
      <c r="E80" s="402"/>
      <c r="F80" s="402"/>
      <c r="G80" s="402"/>
      <c r="H80" s="402"/>
      <c r="I80" s="402"/>
      <c r="J80" s="402"/>
      <c r="K80" s="402"/>
      <c r="L80" s="402"/>
      <c r="M80" s="122"/>
      <c r="N80" s="126"/>
      <c r="O80" s="123"/>
      <c r="P80" s="123"/>
    </row>
    <row r="81" spans="1:16" ht="27.75" customHeight="1" thickBot="1" x14ac:dyDescent="0.35">
      <c r="A81" s="317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7"/>
      <c r="M81" s="101"/>
      <c r="O81" s="75"/>
    </row>
    <row r="82" spans="1:16" ht="21" thickTop="1" x14ac:dyDescent="0.3">
      <c r="A82" s="299" t="s">
        <v>27</v>
      </c>
      <c r="B82" s="300"/>
      <c r="C82" s="301" t="str">
        <f>C1</f>
        <v>TIỀN NHÀ TRỌ THÁNG 3/2020</v>
      </c>
      <c r="D82" s="301"/>
      <c r="E82" s="301"/>
      <c r="F82" s="301"/>
      <c r="G82" s="301"/>
      <c r="H82" s="301"/>
      <c r="I82" s="301"/>
      <c r="J82" s="38" t="s">
        <v>73</v>
      </c>
      <c r="K82" s="39" t="s">
        <v>106</v>
      </c>
      <c r="L82" s="3" t="s">
        <v>1</v>
      </c>
      <c r="M82" s="46">
        <v>41020</v>
      </c>
      <c r="N82" s="5"/>
      <c r="O82" s="6"/>
      <c r="P82" s="6"/>
    </row>
    <row r="83" spans="1:16" x14ac:dyDescent="0.3">
      <c r="A83" s="320" t="str">
        <f>A2</f>
        <v>Tiền phòng Tháng 3</v>
      </c>
      <c r="B83" s="322" t="str">
        <f>B2</f>
        <v>Tiền điện Tháng 2</v>
      </c>
      <c r="C83" s="334"/>
      <c r="D83" s="334"/>
      <c r="E83" s="335"/>
      <c r="F83" s="322" t="str">
        <f>F2</f>
        <v>Tiền nước Tháng 2</v>
      </c>
      <c r="G83" s="323"/>
      <c r="H83" s="323"/>
      <c r="I83" s="324"/>
      <c r="J83" s="325" t="str">
        <f>J2</f>
        <v>Thuê bao truyền hình cáp Tháng 2</v>
      </c>
      <c r="K83" s="327" t="str">
        <f>K2</f>
        <v>Số tiền phải đóng (đồng)</v>
      </c>
      <c r="L83" s="308">
        <f>K85+40000</f>
        <v>1520000</v>
      </c>
      <c r="M83" s="40"/>
      <c r="N83" s="12"/>
      <c r="O83" s="12"/>
      <c r="P83" s="12"/>
    </row>
    <row r="84" spans="1:16" ht="59.25" x14ac:dyDescent="0.3">
      <c r="A84" s="321"/>
      <c r="B84" s="50" t="s">
        <v>8</v>
      </c>
      <c r="C84" s="50" t="s">
        <v>9</v>
      </c>
      <c r="D84" s="138" t="s">
        <v>10</v>
      </c>
      <c r="E84" s="136" t="s">
        <v>11</v>
      </c>
      <c r="F84" s="50" t="s">
        <v>8</v>
      </c>
      <c r="G84" s="50" t="s">
        <v>9</v>
      </c>
      <c r="H84" s="141" t="s">
        <v>12</v>
      </c>
      <c r="I84" s="135" t="s">
        <v>11</v>
      </c>
      <c r="J84" s="326"/>
      <c r="K84" s="328"/>
      <c r="L84" s="309"/>
      <c r="M84" s="40"/>
      <c r="N84" s="12"/>
      <c r="O84" s="12"/>
      <c r="P84" s="13"/>
    </row>
    <row r="85" spans="1:16" x14ac:dyDescent="0.3">
      <c r="A85" s="111">
        <f>A72</f>
        <v>1300000</v>
      </c>
      <c r="B85" s="113">
        <v>5200</v>
      </c>
      <c r="C85" s="113">
        <v>5240</v>
      </c>
      <c r="D85" s="14">
        <f>C85-B85+D87</f>
        <v>40</v>
      </c>
      <c r="E85" s="41">
        <f>IF(D85&lt;=50,D85*$N$2,(D85-50)*$N$3+50*$N$2)</f>
        <v>120000</v>
      </c>
      <c r="F85" s="112">
        <v>763</v>
      </c>
      <c r="G85" s="112">
        <v>767</v>
      </c>
      <c r="H85" s="16">
        <f>G85-F85</f>
        <v>4</v>
      </c>
      <c r="I85" s="17">
        <f>H85*$O$2</f>
        <v>60000</v>
      </c>
      <c r="J85" s="17"/>
      <c r="K85" s="18">
        <f>A85+E85+I85+J85</f>
        <v>1480000</v>
      </c>
      <c r="L85" s="309"/>
      <c r="M85" s="19"/>
      <c r="N85" s="20"/>
      <c r="O85" s="21"/>
      <c r="P85" s="21"/>
    </row>
    <row r="86" spans="1:16" s="43" customFormat="1" ht="16.5" thickBot="1" x14ac:dyDescent="0.3">
      <c r="A86" s="310" t="str">
        <f>A32</f>
        <v xml:space="preserve">C.YẾN: 090.1357.000 Lưu ý: Vui lòng thanh toán trước ngày 01/02/2020 tại địa chỉ nhà số 43A Nguyễn Văn Cự, P.Tân Tạo A, Q.Bình Tân </v>
      </c>
      <c r="B86" s="400"/>
      <c r="C86" s="400"/>
      <c r="D86" s="400"/>
      <c r="E86" s="400"/>
      <c r="F86" s="400"/>
      <c r="G86" s="400"/>
      <c r="H86" s="400"/>
      <c r="I86" s="400"/>
      <c r="J86" s="400"/>
      <c r="K86" s="400"/>
      <c r="L86" s="401"/>
      <c r="M86" s="42"/>
      <c r="N86" s="316"/>
      <c r="O86" s="316"/>
    </row>
    <row r="87" spans="1:16" ht="19.5" thickTop="1" x14ac:dyDescent="0.3">
      <c r="B87" s="112"/>
      <c r="C87" s="112"/>
      <c r="F87" s="112"/>
      <c r="G87" s="112"/>
      <c r="M87" s="30"/>
    </row>
    <row r="88" spans="1:16" ht="19.5" thickBot="1" x14ac:dyDescent="0.35">
      <c r="A88" s="32"/>
      <c r="B88" s="33"/>
      <c r="C88" s="33"/>
      <c r="D88" s="33"/>
      <c r="E88" s="34"/>
      <c r="F88" s="33"/>
      <c r="G88" s="33"/>
      <c r="H88" s="35"/>
      <c r="I88" s="32"/>
      <c r="J88" s="32"/>
      <c r="K88" s="32"/>
      <c r="L88" s="34"/>
      <c r="M88" s="30"/>
    </row>
    <row r="89" spans="1:16" ht="21" thickTop="1" x14ac:dyDescent="0.3">
      <c r="A89" s="299" t="s">
        <v>28</v>
      </c>
      <c r="B89" s="300"/>
      <c r="C89" s="301" t="str">
        <f>C1</f>
        <v>TIỀN NHÀ TRỌ THÁNG 3/2020</v>
      </c>
      <c r="D89" s="301"/>
      <c r="E89" s="301"/>
      <c r="F89" s="301"/>
      <c r="G89" s="301"/>
      <c r="H89" s="301"/>
      <c r="I89" s="301"/>
      <c r="J89" s="38" t="s">
        <v>132</v>
      </c>
      <c r="K89" s="39" t="s">
        <v>69</v>
      </c>
      <c r="L89" s="3" t="s">
        <v>1</v>
      </c>
      <c r="M89" s="4"/>
      <c r="N89" s="5"/>
      <c r="O89" s="6"/>
      <c r="P89" s="6"/>
    </row>
    <row r="90" spans="1:16" x14ac:dyDescent="0.3">
      <c r="A90" s="320" t="str">
        <f>A2</f>
        <v>Tiền phòng Tháng 3</v>
      </c>
      <c r="B90" s="322" t="str">
        <f>B2</f>
        <v>Tiền điện Tháng 2</v>
      </c>
      <c r="C90" s="334"/>
      <c r="D90" s="334"/>
      <c r="E90" s="335"/>
      <c r="F90" s="322" t="str">
        <f>F2</f>
        <v>Tiền nước Tháng 2</v>
      </c>
      <c r="G90" s="323"/>
      <c r="H90" s="323"/>
      <c r="I90" s="324"/>
      <c r="J90" s="325" t="str">
        <f>J2</f>
        <v>Thuê bao truyền hình cáp Tháng 2</v>
      </c>
      <c r="K90" s="327" t="str">
        <f>K2</f>
        <v>Số tiền phải đóng (đồng)</v>
      </c>
      <c r="L90" s="309"/>
      <c r="M90" s="40"/>
      <c r="N90" s="12"/>
      <c r="O90" s="12"/>
      <c r="P90" s="12"/>
    </row>
    <row r="91" spans="1:16" ht="59.25" x14ac:dyDescent="0.3">
      <c r="A91" s="321"/>
      <c r="B91" s="50" t="s">
        <v>8</v>
      </c>
      <c r="C91" s="50" t="s">
        <v>9</v>
      </c>
      <c r="D91" s="138" t="s">
        <v>10</v>
      </c>
      <c r="E91" s="136" t="s">
        <v>11</v>
      </c>
      <c r="F91" s="50" t="s">
        <v>8</v>
      </c>
      <c r="G91" s="50" t="s">
        <v>9</v>
      </c>
      <c r="H91" s="141" t="s">
        <v>12</v>
      </c>
      <c r="I91" s="135" t="s">
        <v>11</v>
      </c>
      <c r="J91" s="326"/>
      <c r="K91" s="328"/>
      <c r="L91" s="309"/>
      <c r="M91" s="40"/>
      <c r="N91" s="12"/>
      <c r="O91" s="12"/>
      <c r="P91" s="13"/>
    </row>
    <row r="92" spans="1:16" x14ac:dyDescent="0.3">
      <c r="A92" s="111">
        <f>A85</f>
        <v>1300000</v>
      </c>
      <c r="B92" s="112">
        <v>4865</v>
      </c>
      <c r="C92" s="112">
        <v>4875</v>
      </c>
      <c r="D92" s="14">
        <f>C92-B92</f>
        <v>10</v>
      </c>
      <c r="E92" s="41">
        <f>IF(D92&lt;=50,D92*$N$2,(D92-50)*$N$3+50*$N$2)</f>
        <v>30000</v>
      </c>
      <c r="F92" s="112">
        <v>938</v>
      </c>
      <c r="G92" s="112">
        <v>940</v>
      </c>
      <c r="H92" s="16">
        <f>G92-F92</f>
        <v>2</v>
      </c>
      <c r="I92" s="17">
        <f>H92*$O$2</f>
        <v>30000</v>
      </c>
      <c r="J92" s="17">
        <v>0</v>
      </c>
      <c r="K92" s="18">
        <f>A92+E92+I92+J92</f>
        <v>1360000</v>
      </c>
      <c r="L92" s="309"/>
      <c r="M92" s="19"/>
      <c r="N92" s="20"/>
      <c r="O92" s="21"/>
      <c r="P92" s="21"/>
    </row>
    <row r="93" spans="1:16" ht="20.25" thickBot="1" x14ac:dyDescent="0.35">
      <c r="A93" s="317" t="str">
        <f>A86</f>
        <v xml:space="preserve">C.YẾN: 090.1357.000 Lưu ý: Vui lòng thanh toán trước ngày 01/02/2020 tại địa chỉ nhà số 43A Nguyễn Văn Cự, P.Tân Tạo A, Q.Bình Tân </v>
      </c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7"/>
      <c r="M93" s="22"/>
      <c r="N93" s="298"/>
      <c r="O93" s="298"/>
    </row>
    <row r="94" spans="1:16" ht="19.5" thickTop="1" x14ac:dyDescent="0.3">
      <c r="M94" s="30"/>
    </row>
    <row r="95" spans="1:16" ht="19.5" thickBot="1" x14ac:dyDescent="0.35">
      <c r="A95" s="32"/>
      <c r="B95" s="33"/>
      <c r="C95" s="33"/>
      <c r="D95" s="33"/>
      <c r="E95" s="34"/>
      <c r="F95" s="33"/>
      <c r="G95" s="33"/>
      <c r="H95" s="35"/>
      <c r="I95" s="32"/>
      <c r="J95" s="32"/>
      <c r="K95" s="32"/>
      <c r="L95" s="34"/>
      <c r="M95" s="30"/>
    </row>
    <row r="96" spans="1:16" ht="21" thickTop="1" x14ac:dyDescent="0.3">
      <c r="A96" s="299" t="s">
        <v>29</v>
      </c>
      <c r="B96" s="300"/>
      <c r="C96" s="301" t="str">
        <f>C1</f>
        <v>TIỀN NHÀ TRỌ THÁNG 3/2020</v>
      </c>
      <c r="D96" s="301"/>
      <c r="E96" s="301"/>
      <c r="F96" s="301"/>
      <c r="G96" s="301"/>
      <c r="H96" s="301"/>
      <c r="I96" s="301"/>
      <c r="J96" s="38" t="s">
        <v>137</v>
      </c>
      <c r="K96" s="39" t="s">
        <v>69</v>
      </c>
      <c r="L96" s="3" t="s">
        <v>1</v>
      </c>
      <c r="M96" s="46">
        <v>41008</v>
      </c>
      <c r="N96" s="5"/>
      <c r="O96" s="6"/>
      <c r="P96" s="6"/>
    </row>
    <row r="97" spans="1:16" x14ac:dyDescent="0.3">
      <c r="A97" s="341" t="s">
        <v>2</v>
      </c>
      <c r="B97" s="322" t="str">
        <f>B2</f>
        <v>Tiền điện Tháng 2</v>
      </c>
      <c r="C97" s="334"/>
      <c r="D97" s="334"/>
      <c r="E97" s="335"/>
      <c r="F97" s="322" t="str">
        <f>F2</f>
        <v>Tiền nước Tháng 2</v>
      </c>
      <c r="G97" s="323"/>
      <c r="H97" s="323"/>
      <c r="I97" s="324"/>
      <c r="J97" s="325" t="str">
        <f>J9</f>
        <v>Thuê bao truyền hình cáp Tháng 2</v>
      </c>
      <c r="K97" s="327" t="str">
        <f>K90</f>
        <v>Số tiền phải đóng (đồng)</v>
      </c>
      <c r="L97" s="309"/>
      <c r="M97" s="40"/>
      <c r="N97" s="12"/>
      <c r="O97" s="12"/>
      <c r="P97" s="12"/>
    </row>
    <row r="98" spans="1:16" ht="48.75" customHeight="1" x14ac:dyDescent="0.3">
      <c r="A98" s="342"/>
      <c r="B98" s="50" t="s">
        <v>8</v>
      </c>
      <c r="C98" s="50" t="s">
        <v>9</v>
      </c>
      <c r="D98" s="138" t="s">
        <v>10</v>
      </c>
      <c r="E98" s="136" t="s">
        <v>11</v>
      </c>
      <c r="F98" s="50" t="s">
        <v>8</v>
      </c>
      <c r="G98" s="50" t="s">
        <v>9</v>
      </c>
      <c r="H98" s="141" t="s">
        <v>12</v>
      </c>
      <c r="I98" s="135" t="s">
        <v>11</v>
      </c>
      <c r="J98" s="326"/>
      <c r="K98" s="328"/>
      <c r="L98" s="309"/>
      <c r="M98" s="40"/>
      <c r="N98" s="12"/>
      <c r="O98" s="12"/>
      <c r="P98" s="13"/>
    </row>
    <row r="99" spans="1:16" x14ac:dyDescent="0.3">
      <c r="A99" s="111">
        <f>A92</f>
        <v>1300000</v>
      </c>
      <c r="B99" s="112">
        <v>5717</v>
      </c>
      <c r="C99" s="112">
        <v>5797</v>
      </c>
      <c r="D99" s="112">
        <f>C99-B99</f>
        <v>80</v>
      </c>
      <c r="E99" s="41">
        <f>IF(D99&lt;=50,D99*$N$2,(D99-50)*$N$3+50*$N$2)</f>
        <v>255000</v>
      </c>
      <c r="F99" s="112">
        <v>305</v>
      </c>
      <c r="G99" s="112">
        <v>309</v>
      </c>
      <c r="H99" s="16">
        <f>G99-F99</f>
        <v>4</v>
      </c>
      <c r="I99" s="17">
        <f>H99*$O$2</f>
        <v>60000</v>
      </c>
      <c r="J99" s="17">
        <v>0</v>
      </c>
      <c r="K99" s="18">
        <f>A99+E99+I99+J99</f>
        <v>1615000</v>
      </c>
      <c r="L99" s="309"/>
      <c r="M99" s="19"/>
      <c r="N99" s="20"/>
      <c r="O99" s="21"/>
      <c r="P99" s="21"/>
    </row>
    <row r="100" spans="1:16" ht="20.25" thickBot="1" x14ac:dyDescent="0.35">
      <c r="A100" s="317" t="str">
        <f>A32</f>
        <v xml:space="preserve">C.YẾN: 090.1357.000 Lưu ý: Vui lòng thanh toán trước ngày 01/02/2020 tại địa chỉ nhà số 43A Nguyễn Văn Cự, P.Tân Tạo A, Q.Bình Tân </v>
      </c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7"/>
      <c r="M100" s="22"/>
      <c r="N100" s="298"/>
      <c r="O100" s="298"/>
    </row>
    <row r="101" spans="1:16" ht="19.5" thickTop="1" x14ac:dyDescent="0.3">
      <c r="M101" s="30"/>
    </row>
    <row r="102" spans="1:16" ht="19.5" thickBot="1" x14ac:dyDescent="0.35">
      <c r="A102" s="32"/>
      <c r="B102" s="33"/>
      <c r="C102" s="33"/>
      <c r="D102" s="33"/>
      <c r="E102" s="51"/>
      <c r="F102" s="33"/>
      <c r="G102" s="33"/>
      <c r="H102" s="35"/>
      <c r="I102" s="32"/>
      <c r="J102" s="32"/>
      <c r="K102" s="32"/>
      <c r="L102" s="34"/>
      <c r="M102" s="30"/>
    </row>
    <row r="103" spans="1:16" s="55" customFormat="1" ht="21" thickTop="1" x14ac:dyDescent="0.35">
      <c r="A103" s="299" t="s">
        <v>30</v>
      </c>
      <c r="B103" s="300"/>
      <c r="C103" s="301" t="str">
        <f>C1</f>
        <v>TIỀN NHÀ TRỌ THÁNG 3/2020</v>
      </c>
      <c r="D103" s="301"/>
      <c r="E103" s="301"/>
      <c r="F103" s="301"/>
      <c r="G103" s="301"/>
      <c r="H103" s="301"/>
      <c r="I103" s="301"/>
      <c r="J103" s="38" t="s">
        <v>107</v>
      </c>
      <c r="K103" s="39" t="s">
        <v>108</v>
      </c>
      <c r="L103" s="3" t="s">
        <v>1</v>
      </c>
      <c r="M103" s="52"/>
      <c r="N103" s="53"/>
      <c r="O103" s="54"/>
      <c r="P103" s="54"/>
    </row>
    <row r="104" spans="1:16" x14ac:dyDescent="0.3">
      <c r="A104" s="320" t="str">
        <f>A2</f>
        <v>Tiền phòng Tháng 3</v>
      </c>
      <c r="B104" s="322" t="str">
        <f>B2</f>
        <v>Tiền điện Tháng 2</v>
      </c>
      <c r="C104" s="334"/>
      <c r="D104" s="334"/>
      <c r="E104" s="335"/>
      <c r="F104" s="322" t="str">
        <f>F2</f>
        <v>Tiền nước Tháng 2</v>
      </c>
      <c r="G104" s="323"/>
      <c r="H104" s="323"/>
      <c r="I104" s="324"/>
      <c r="J104" s="325" t="str">
        <f>J2</f>
        <v>Thuê bao truyền hình cáp Tháng 2</v>
      </c>
      <c r="K104" s="327" t="str">
        <f>K2</f>
        <v>Số tiền phải đóng (đồng)</v>
      </c>
      <c r="L104" s="308"/>
      <c r="M104" s="40"/>
      <c r="N104" s="12"/>
      <c r="O104" s="12"/>
      <c r="P104" s="12"/>
    </row>
    <row r="105" spans="1:16" ht="59.25" x14ac:dyDescent="0.3">
      <c r="A105" s="321"/>
      <c r="B105" s="50" t="s">
        <v>8</v>
      </c>
      <c r="C105" s="50" t="s">
        <v>9</v>
      </c>
      <c r="D105" s="138" t="s">
        <v>10</v>
      </c>
      <c r="E105" s="136" t="s">
        <v>11</v>
      </c>
      <c r="F105" s="50" t="s">
        <v>8</v>
      </c>
      <c r="G105" s="50" t="s">
        <v>9</v>
      </c>
      <c r="H105" s="141" t="s">
        <v>12</v>
      </c>
      <c r="I105" s="135" t="s">
        <v>11</v>
      </c>
      <c r="J105" s="326"/>
      <c r="K105" s="328"/>
      <c r="L105" s="309"/>
      <c r="M105" s="40"/>
      <c r="N105" s="12"/>
      <c r="O105" s="12"/>
      <c r="P105" s="13"/>
    </row>
    <row r="106" spans="1:16" x14ac:dyDescent="0.3">
      <c r="A106" s="111">
        <v>1300000</v>
      </c>
      <c r="B106" s="112">
        <v>4877</v>
      </c>
      <c r="C106" s="112">
        <v>4890</v>
      </c>
      <c r="D106" s="14">
        <f>C106-B106</f>
        <v>13</v>
      </c>
      <c r="E106" s="41">
        <f>IF(D106&lt;=50,D106*$N$2,(D106-50)*$N$3+50*$N$2)</f>
        <v>39000</v>
      </c>
      <c r="F106" s="112">
        <v>616</v>
      </c>
      <c r="G106" s="112">
        <v>617</v>
      </c>
      <c r="H106" s="16">
        <f>G106-F106</f>
        <v>1</v>
      </c>
      <c r="I106" s="17">
        <f>H106*$O$2</f>
        <v>15000</v>
      </c>
      <c r="J106" s="17"/>
      <c r="K106" s="18">
        <f>A106+E106+I106+J106</f>
        <v>1354000</v>
      </c>
      <c r="L106" s="309"/>
      <c r="M106" s="19"/>
      <c r="N106" s="20"/>
      <c r="O106" s="21"/>
      <c r="P106" s="21"/>
    </row>
    <row r="107" spans="1:16" ht="20.25" thickBot="1" x14ac:dyDescent="0.35">
      <c r="A107" s="317" t="str">
        <f>A100</f>
        <v xml:space="preserve">C.YẾN: 090.1357.000 Lưu ý: Vui lòng thanh toán trước ngày 01/02/2020 tại địa chỉ nhà số 43A Nguyễn Văn Cự, P.Tân Tạo A, Q.Bình Tân 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7"/>
      <c r="M107" s="102">
        <v>706</v>
      </c>
      <c r="N107" s="103">
        <v>732</v>
      </c>
      <c r="O107" s="103"/>
    </row>
    <row r="108" spans="1:16" ht="23.25" customHeight="1" thickTop="1" x14ac:dyDescent="0.3">
      <c r="A108" s="107"/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9"/>
      <c r="M108" s="102"/>
      <c r="N108" s="103"/>
      <c r="O108" s="103"/>
    </row>
    <row r="109" spans="1:16" ht="34.5" customHeight="1" thickBot="1" x14ac:dyDescent="0.35">
      <c r="A109" s="107"/>
      <c r="B109" s="12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9"/>
      <c r="M109" s="102"/>
      <c r="N109" s="103"/>
      <c r="O109" s="103"/>
    </row>
    <row r="110" spans="1:16" ht="21" thickTop="1" x14ac:dyDescent="0.3">
      <c r="A110" s="299" t="s">
        <v>31</v>
      </c>
      <c r="B110" s="300"/>
      <c r="C110" s="301" t="str">
        <f>C1</f>
        <v>TIỀN NHÀ TRỌ THÁNG 3/2020</v>
      </c>
      <c r="D110" s="301"/>
      <c r="E110" s="301"/>
      <c r="F110" s="301"/>
      <c r="G110" s="301"/>
      <c r="H110" s="301"/>
      <c r="I110" s="301"/>
      <c r="J110" s="38" t="s">
        <v>69</v>
      </c>
      <c r="K110" s="39" t="s">
        <v>69</v>
      </c>
      <c r="L110" s="3" t="s">
        <v>1</v>
      </c>
      <c r="M110" s="4"/>
      <c r="N110" s="5"/>
      <c r="O110" s="6"/>
      <c r="P110" s="6"/>
    </row>
    <row r="111" spans="1:16" x14ac:dyDescent="0.3">
      <c r="A111" s="320" t="str">
        <f>A2</f>
        <v>Tiền phòng Tháng 3</v>
      </c>
      <c r="B111" s="322" t="str">
        <f>B2</f>
        <v>Tiền điện Tháng 2</v>
      </c>
      <c r="C111" s="334"/>
      <c r="D111" s="334"/>
      <c r="E111" s="335"/>
      <c r="F111" s="322" t="str">
        <f>F2</f>
        <v>Tiền nước Tháng 2</v>
      </c>
      <c r="G111" s="323"/>
      <c r="H111" s="323"/>
      <c r="I111" s="324"/>
      <c r="J111" s="325" t="str">
        <f>J2</f>
        <v>Thuê bao truyền hình cáp Tháng 2</v>
      </c>
      <c r="K111" s="327" t="str">
        <f>K2</f>
        <v>Số tiền phải đóng (đồng)</v>
      </c>
      <c r="L111" s="308"/>
      <c r="M111" s="11"/>
      <c r="N111" s="12"/>
      <c r="O111" s="12"/>
      <c r="P111" s="12"/>
    </row>
    <row r="112" spans="1:16" ht="59.25" x14ac:dyDescent="0.3">
      <c r="A112" s="321"/>
      <c r="B112" s="50" t="s">
        <v>8</v>
      </c>
      <c r="C112" s="50" t="s">
        <v>9</v>
      </c>
      <c r="D112" s="138" t="s">
        <v>10</v>
      </c>
      <c r="E112" s="136" t="s">
        <v>11</v>
      </c>
      <c r="F112" s="50" t="s">
        <v>8</v>
      </c>
      <c r="G112" s="50" t="s">
        <v>9</v>
      </c>
      <c r="H112" s="141" t="s">
        <v>12</v>
      </c>
      <c r="I112" s="135" t="s">
        <v>11</v>
      </c>
      <c r="J112" s="326"/>
      <c r="K112" s="328"/>
      <c r="L112" s="309"/>
      <c r="M112" s="11"/>
      <c r="N112" s="12"/>
      <c r="O112" s="12"/>
      <c r="P112" s="13"/>
    </row>
    <row r="113" spans="1:16" x14ac:dyDescent="0.3">
      <c r="A113" s="111">
        <v>1500000</v>
      </c>
      <c r="B113" s="112">
        <v>4039</v>
      </c>
      <c r="C113" s="112">
        <v>4085</v>
      </c>
      <c r="D113" s="14">
        <f>C113-B113</f>
        <v>46</v>
      </c>
      <c r="E113" s="41">
        <f>IF(D113&lt;=50,D113*$N$2,(D113-50)*$N$3+50*$N$2)</f>
        <v>138000</v>
      </c>
      <c r="F113" s="112">
        <v>319</v>
      </c>
      <c r="G113" s="112">
        <v>326</v>
      </c>
      <c r="H113" s="16">
        <f>G113-F113</f>
        <v>7</v>
      </c>
      <c r="I113" s="17">
        <f>H113*$O$2</f>
        <v>105000</v>
      </c>
      <c r="J113" s="17">
        <v>0</v>
      </c>
      <c r="K113" s="18">
        <f>A113+E113+I113+J113</f>
        <v>1743000</v>
      </c>
      <c r="L113" s="309"/>
      <c r="M113" s="19"/>
      <c r="N113" s="20"/>
      <c r="O113" s="21"/>
      <c r="P113" s="21"/>
    </row>
    <row r="114" spans="1:16" ht="20.25" thickBot="1" x14ac:dyDescent="0.35">
      <c r="A114" s="317" t="str">
        <f>A32</f>
        <v xml:space="preserve">C.YẾN: 090.1357.000 Lưu ý: Vui lòng thanh toán trước ngày 01/02/2020 tại địa chỉ nhà số 43A Nguyễn Văn Cự, P.Tân Tạo A, Q.Bình Tân </v>
      </c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7"/>
      <c r="M114" s="104"/>
    </row>
    <row r="115" spans="1:16" ht="19.5" thickTop="1" x14ac:dyDescent="0.3">
      <c r="M115" s="30"/>
    </row>
    <row r="116" spans="1:16" ht="19.5" thickBot="1" x14ac:dyDescent="0.35">
      <c r="A116" s="32"/>
      <c r="B116" s="33"/>
      <c r="C116" s="33"/>
      <c r="D116" s="33"/>
      <c r="E116" s="34"/>
      <c r="F116" s="33"/>
      <c r="G116" s="33"/>
      <c r="H116" s="35"/>
      <c r="I116" s="32"/>
      <c r="J116" s="32"/>
      <c r="K116" s="32"/>
      <c r="L116" s="34"/>
      <c r="M116" s="30"/>
    </row>
    <row r="117" spans="1:16" ht="21" thickTop="1" x14ac:dyDescent="0.3">
      <c r="A117" s="299" t="s">
        <v>32</v>
      </c>
      <c r="B117" s="300"/>
      <c r="C117" s="301" t="str">
        <f>C1</f>
        <v>TIỀN NHÀ TRỌ THÁNG 3/2020</v>
      </c>
      <c r="D117" s="301"/>
      <c r="E117" s="301"/>
      <c r="F117" s="301"/>
      <c r="G117" s="301"/>
      <c r="H117" s="301"/>
      <c r="I117" s="301"/>
      <c r="J117" s="38" t="s">
        <v>78</v>
      </c>
      <c r="K117" s="39" t="s">
        <v>79</v>
      </c>
      <c r="L117" s="3" t="s">
        <v>1</v>
      </c>
      <c r="M117" s="48">
        <v>40945</v>
      </c>
      <c r="N117" s="5"/>
      <c r="O117" s="6"/>
      <c r="P117" s="6"/>
    </row>
    <row r="118" spans="1:16" x14ac:dyDescent="0.3">
      <c r="A118" s="320" t="str">
        <f>A2</f>
        <v>Tiền phòng Tháng 3</v>
      </c>
      <c r="B118" s="322" t="str">
        <f>B2</f>
        <v>Tiền điện Tháng 2</v>
      </c>
      <c r="C118" s="334"/>
      <c r="D118" s="334"/>
      <c r="E118" s="335"/>
      <c r="F118" s="322" t="str">
        <f>F2</f>
        <v>Tiền nước Tháng 2</v>
      </c>
      <c r="G118" s="323"/>
      <c r="H118" s="323"/>
      <c r="I118" s="324"/>
      <c r="J118" s="325" t="str">
        <f>J2</f>
        <v>Thuê bao truyền hình cáp Tháng 2</v>
      </c>
      <c r="K118" s="327" t="str">
        <f>K2</f>
        <v>Số tiền phải đóng (đồng)</v>
      </c>
      <c r="L118" s="309"/>
      <c r="M118" s="40"/>
      <c r="N118" s="12"/>
      <c r="O118" s="12"/>
      <c r="P118" s="12"/>
    </row>
    <row r="119" spans="1:16" ht="59.25" x14ac:dyDescent="0.3">
      <c r="A119" s="321"/>
      <c r="B119" s="50" t="s">
        <v>8</v>
      </c>
      <c r="C119" s="50" t="s">
        <v>9</v>
      </c>
      <c r="D119" s="138" t="s">
        <v>10</v>
      </c>
      <c r="E119" s="136" t="s">
        <v>11</v>
      </c>
      <c r="F119" s="50" t="s">
        <v>8</v>
      </c>
      <c r="G119" s="50" t="s">
        <v>9</v>
      </c>
      <c r="H119" s="141" t="s">
        <v>12</v>
      </c>
      <c r="I119" s="135" t="s">
        <v>11</v>
      </c>
      <c r="J119" s="326"/>
      <c r="K119" s="328"/>
      <c r="L119" s="309"/>
      <c r="M119" s="40"/>
      <c r="N119" s="12"/>
      <c r="O119" s="12"/>
      <c r="P119" s="13"/>
    </row>
    <row r="120" spans="1:16" x14ac:dyDescent="0.3">
      <c r="A120" s="111">
        <f>3500000</f>
        <v>3500000</v>
      </c>
      <c r="B120" s="112">
        <v>7366</v>
      </c>
      <c r="C120" s="112">
        <v>7481</v>
      </c>
      <c r="D120" s="14">
        <f>C120-B120+139</f>
        <v>254</v>
      </c>
      <c r="E120" s="15">
        <f>IF(D120&lt;=50,D120*$N$2,(D120-50)*$N$3+50*$N$2)</f>
        <v>864000</v>
      </c>
      <c r="F120" s="112">
        <v>1340</v>
      </c>
      <c r="G120" s="112">
        <v>1352</v>
      </c>
      <c r="H120" s="16">
        <f>G120-F120</f>
        <v>12</v>
      </c>
      <c r="I120" s="17">
        <f>H120*$O$4</f>
        <v>180000</v>
      </c>
      <c r="J120" s="17">
        <v>0</v>
      </c>
      <c r="K120" s="18">
        <f>(A120+E120+I120+J120)</f>
        <v>4544000</v>
      </c>
      <c r="L120" s="309"/>
      <c r="M120" s="19"/>
      <c r="N120" s="20"/>
      <c r="O120" s="21"/>
      <c r="P120" s="21"/>
    </row>
    <row r="121" spans="1:16" ht="20.25" thickBot="1" x14ac:dyDescent="0.35">
      <c r="A121" s="317" t="str">
        <f>A32</f>
        <v xml:space="preserve">C.YẾN: 090.1357.000 Lưu ý: Vui lòng thanh toán trước ngày 01/02/2020 tại địa chỉ nhà số 43A Nguyễn Văn Cự, P.Tân Tạo A, Q.Bình Tân </v>
      </c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7"/>
      <c r="M121" s="102">
        <v>926</v>
      </c>
      <c r="N121" s="298">
        <v>955</v>
      </c>
      <c r="O121" s="298"/>
    </row>
    <row r="122" spans="1:16" ht="19.5" thickTop="1" x14ac:dyDescent="0.3">
      <c r="B122" s="113">
        <v>273</v>
      </c>
      <c r="C122" s="113">
        <v>134</v>
      </c>
      <c r="D122" s="113">
        <f>B122-C122</f>
        <v>139</v>
      </c>
      <c r="E122" s="45"/>
      <c r="J122" s="56"/>
      <c r="K122" s="27"/>
    </row>
    <row r="123" spans="1:16" ht="19.5" thickBot="1" x14ac:dyDescent="0.35">
      <c r="A123" s="32"/>
      <c r="B123" s="33"/>
      <c r="C123" s="33"/>
      <c r="D123" s="33"/>
      <c r="E123" s="34"/>
      <c r="F123" s="33"/>
      <c r="G123" s="33"/>
      <c r="H123" s="35"/>
      <c r="I123" s="32"/>
      <c r="J123" s="32"/>
      <c r="K123" s="32"/>
      <c r="L123" s="34"/>
    </row>
    <row r="124" spans="1:16" ht="21" thickTop="1" x14ac:dyDescent="0.3">
      <c r="A124" s="299" t="s">
        <v>33</v>
      </c>
      <c r="B124" s="300"/>
      <c r="C124" s="301" t="str">
        <f>C1</f>
        <v>TIỀN NHÀ TRỌ THÁNG 3/2020</v>
      </c>
      <c r="D124" s="301"/>
      <c r="E124" s="301"/>
      <c r="F124" s="301"/>
      <c r="G124" s="301"/>
      <c r="H124" s="301"/>
      <c r="I124" s="301"/>
      <c r="J124" s="38" t="s">
        <v>109</v>
      </c>
      <c r="K124" s="39" t="s">
        <v>34</v>
      </c>
      <c r="L124" s="3" t="s">
        <v>1</v>
      </c>
      <c r="M124" s="46">
        <v>41058</v>
      </c>
      <c r="N124" s="5"/>
      <c r="O124" s="6"/>
      <c r="P124" s="6"/>
    </row>
    <row r="125" spans="1:16" x14ac:dyDescent="0.3">
      <c r="A125" s="320" t="str">
        <f>A2</f>
        <v>Tiền phòng Tháng 3</v>
      </c>
      <c r="B125" s="322" t="str">
        <f>B2</f>
        <v>Tiền điện Tháng 2</v>
      </c>
      <c r="C125" s="334"/>
      <c r="D125" s="334"/>
      <c r="E125" s="335"/>
      <c r="F125" s="322" t="str">
        <f>F2</f>
        <v>Tiền nước Tháng 2</v>
      </c>
      <c r="G125" s="323"/>
      <c r="H125" s="323"/>
      <c r="I125" s="324"/>
      <c r="J125" s="325" t="str">
        <f>J2</f>
        <v>Thuê bao truyền hình cáp Tháng 2</v>
      </c>
      <c r="K125" s="327" t="str">
        <f>K2</f>
        <v>Số tiền phải đóng (đồng)</v>
      </c>
      <c r="L125" s="308"/>
      <c r="M125" s="11"/>
      <c r="N125" s="12"/>
      <c r="O125" s="12"/>
      <c r="P125" s="12"/>
    </row>
    <row r="126" spans="1:16" ht="59.25" x14ac:dyDescent="0.3">
      <c r="A126" s="321"/>
      <c r="B126" s="50" t="s">
        <v>8</v>
      </c>
      <c r="C126" s="50" t="s">
        <v>9</v>
      </c>
      <c r="D126" s="138" t="s">
        <v>10</v>
      </c>
      <c r="E126" s="136" t="s">
        <v>11</v>
      </c>
      <c r="F126" s="50" t="s">
        <v>8</v>
      </c>
      <c r="G126" s="50" t="s">
        <v>9</v>
      </c>
      <c r="H126" s="141" t="s">
        <v>12</v>
      </c>
      <c r="I126" s="135" t="s">
        <v>11</v>
      </c>
      <c r="J126" s="326"/>
      <c r="K126" s="328"/>
      <c r="L126" s="309"/>
      <c r="M126" s="11"/>
      <c r="N126" s="12"/>
      <c r="O126" s="12"/>
      <c r="P126" s="13"/>
    </row>
    <row r="127" spans="1:16" x14ac:dyDescent="0.3">
      <c r="A127" s="111">
        <v>1300000</v>
      </c>
      <c r="B127" s="112">
        <v>3675</v>
      </c>
      <c r="C127" s="112">
        <v>3725</v>
      </c>
      <c r="D127" s="14">
        <f>C127-B127</f>
        <v>50</v>
      </c>
      <c r="E127" s="41">
        <f>IF(D127&lt;=50,D127*$N$2,(D127-50)*$N$3+50*$N$2)</f>
        <v>150000</v>
      </c>
      <c r="F127" s="112">
        <v>501</v>
      </c>
      <c r="G127" s="112">
        <v>503</v>
      </c>
      <c r="H127" s="16">
        <f>G127-F127</f>
        <v>2</v>
      </c>
      <c r="I127" s="17">
        <f>H127*$O$4</f>
        <v>30000</v>
      </c>
      <c r="J127" s="17"/>
      <c r="K127" s="18">
        <f>A127+E127+I127+J127</f>
        <v>1480000</v>
      </c>
      <c r="L127" s="309"/>
      <c r="M127" s="19"/>
      <c r="N127" s="20"/>
      <c r="O127" s="21"/>
      <c r="P127" s="21"/>
    </row>
    <row r="128" spans="1:16" ht="20.25" thickBot="1" x14ac:dyDescent="0.35">
      <c r="A128" s="348" t="str">
        <f>A32</f>
        <v xml:space="preserve">C.YẾN: 090.1357.000 Lưu ý: Vui lòng thanh toán trước ngày 01/02/2020 tại địa chỉ nhà số 43A Nguyễn Văn Cự, P.Tân Tạo A, Q.Bình Tân </v>
      </c>
      <c r="B128" s="349"/>
      <c r="C128" s="349"/>
      <c r="D128" s="349"/>
      <c r="E128" s="349"/>
      <c r="F128" s="349"/>
      <c r="G128" s="349"/>
      <c r="H128" s="349"/>
      <c r="I128" s="349"/>
      <c r="J128" s="349"/>
      <c r="K128" s="349"/>
      <c r="L128" s="350"/>
      <c r="M128" s="22"/>
      <c r="N128" s="298"/>
      <c r="O128" s="298"/>
    </row>
    <row r="129" spans="1:17" ht="19.5" thickTop="1" x14ac:dyDescent="0.3">
      <c r="M129" s="30"/>
    </row>
    <row r="130" spans="1:17" ht="19.5" thickBot="1" x14ac:dyDescent="0.35">
      <c r="A130" s="32"/>
      <c r="B130" s="33"/>
      <c r="C130" s="33"/>
      <c r="D130" s="33"/>
      <c r="E130" s="34"/>
      <c r="F130" s="33"/>
      <c r="G130" s="33"/>
      <c r="H130" s="35"/>
      <c r="I130" s="32"/>
      <c r="J130" s="32"/>
      <c r="K130" s="32"/>
      <c r="L130" s="34"/>
      <c r="M130" s="30"/>
    </row>
    <row r="131" spans="1:17" ht="21" thickTop="1" x14ac:dyDescent="0.3">
      <c r="A131" s="299" t="s">
        <v>35</v>
      </c>
      <c r="B131" s="300"/>
      <c r="C131" s="301" t="str">
        <f>C1</f>
        <v>TIỀN NHÀ TRỌ THÁNG 3/2020</v>
      </c>
      <c r="D131" s="301"/>
      <c r="E131" s="301"/>
      <c r="F131" s="301"/>
      <c r="G131" s="301"/>
      <c r="H131" s="301"/>
      <c r="I131" s="301"/>
      <c r="J131" s="38" t="s">
        <v>138</v>
      </c>
      <c r="K131" s="110" t="s">
        <v>69</v>
      </c>
      <c r="L131" s="3" t="s">
        <v>1</v>
      </c>
      <c r="M131" s="48">
        <v>40937</v>
      </c>
      <c r="N131" s="5"/>
      <c r="O131" s="6"/>
      <c r="P131" s="6"/>
    </row>
    <row r="132" spans="1:17" x14ac:dyDescent="0.3">
      <c r="A132" s="320" t="str">
        <f>A2</f>
        <v>Tiền phòng Tháng 3</v>
      </c>
      <c r="B132" s="322" t="str">
        <f>B2</f>
        <v>Tiền điện Tháng 2</v>
      </c>
      <c r="C132" s="334"/>
      <c r="D132" s="334"/>
      <c r="E132" s="335"/>
      <c r="F132" s="322" t="str">
        <f>F2</f>
        <v>Tiền nước Tháng 2</v>
      </c>
      <c r="G132" s="323"/>
      <c r="H132" s="323"/>
      <c r="I132" s="324"/>
      <c r="J132" s="325" t="str">
        <f>J2</f>
        <v>Thuê bao truyền hình cáp Tháng 2</v>
      </c>
      <c r="K132" s="327" t="str">
        <f>K2</f>
        <v>Số tiền phải đóng (đồng)</v>
      </c>
      <c r="L132" s="308"/>
      <c r="M132" s="40"/>
      <c r="N132" s="12"/>
      <c r="O132" s="12"/>
      <c r="P132" s="12"/>
    </row>
    <row r="133" spans="1:17" ht="59.25" x14ac:dyDescent="0.3">
      <c r="A133" s="321"/>
      <c r="B133" s="50" t="s">
        <v>8</v>
      </c>
      <c r="C133" s="50" t="s">
        <v>9</v>
      </c>
      <c r="D133" s="138" t="s">
        <v>10</v>
      </c>
      <c r="E133" s="136" t="s">
        <v>11</v>
      </c>
      <c r="F133" s="50" t="s">
        <v>8</v>
      </c>
      <c r="G133" s="50" t="s">
        <v>9</v>
      </c>
      <c r="H133" s="141" t="s">
        <v>12</v>
      </c>
      <c r="I133" s="135" t="s">
        <v>11</v>
      </c>
      <c r="J133" s="326"/>
      <c r="K133" s="328"/>
      <c r="L133" s="309"/>
      <c r="M133" s="40"/>
      <c r="N133" s="12"/>
      <c r="O133" s="12"/>
      <c r="P133" s="13"/>
    </row>
    <row r="134" spans="1:17" ht="19.899999999999999" customHeight="1" x14ac:dyDescent="0.3">
      <c r="A134" s="111">
        <f>A127</f>
        <v>1300000</v>
      </c>
      <c r="B134" s="112">
        <v>3895</v>
      </c>
      <c r="C134" s="112">
        <v>3969</v>
      </c>
      <c r="D134" s="14">
        <f>C134-B134</f>
        <v>74</v>
      </c>
      <c r="E134" s="41">
        <f>IF(D134&lt;=50,D134*$N$2,(D134-50)*$N$3+50*$N$2)</f>
        <v>234000</v>
      </c>
      <c r="F134" s="112">
        <v>694</v>
      </c>
      <c r="G134" s="112">
        <v>700</v>
      </c>
      <c r="H134" s="16">
        <f>G134-F134</f>
        <v>6</v>
      </c>
      <c r="I134" s="17">
        <f>H134*$O$4</f>
        <v>90000</v>
      </c>
      <c r="J134" s="17"/>
      <c r="K134" s="18">
        <f>(A134+E134+I134+J134)</f>
        <v>1624000</v>
      </c>
      <c r="L134" s="309"/>
      <c r="M134" s="19"/>
      <c r="N134" s="20"/>
      <c r="O134" s="21"/>
      <c r="P134" s="21"/>
    </row>
    <row r="135" spans="1:17" ht="20.100000000000001" customHeight="1" thickBot="1" x14ac:dyDescent="0.35">
      <c r="A135" s="351" t="str">
        <f>A128</f>
        <v xml:space="preserve">C.YẾN: 090.1357.000 Lưu ý: Vui lòng thanh toán trước ngày 01/02/2020 tại địa chỉ nhà số 43A Nguyễn Văn Cự, P.Tân Tạo A, Q.Bình Tân </v>
      </c>
      <c r="B135" s="336"/>
      <c r="C135" s="336"/>
      <c r="D135" s="336"/>
      <c r="E135" s="336"/>
      <c r="F135" s="336"/>
      <c r="G135" s="336"/>
      <c r="H135" s="336"/>
      <c r="I135" s="336"/>
      <c r="J135" s="336"/>
      <c r="K135" s="336"/>
      <c r="L135" s="337"/>
      <c r="M135" s="102"/>
      <c r="N135" s="298"/>
      <c r="O135" s="298"/>
    </row>
    <row r="136" spans="1:17" ht="33.75" customHeight="1" thickTop="1" thickBot="1" x14ac:dyDescent="0.35">
      <c r="A136" s="107"/>
      <c r="B136" s="108"/>
      <c r="C136" s="108"/>
      <c r="D136" s="108"/>
      <c r="E136" s="108"/>
      <c r="F136" s="108"/>
      <c r="G136" s="108"/>
      <c r="H136" s="108"/>
      <c r="I136" s="108"/>
      <c r="J136" s="108"/>
      <c r="K136" s="108"/>
      <c r="L136" s="109"/>
      <c r="M136" s="102"/>
      <c r="N136" s="133"/>
      <c r="O136" s="133"/>
    </row>
    <row r="137" spans="1:17" ht="30" customHeight="1" thickTop="1" x14ac:dyDescent="0.3">
      <c r="A137" s="299" t="s">
        <v>36</v>
      </c>
      <c r="B137" s="300"/>
      <c r="C137" s="301" t="str">
        <f>C1</f>
        <v>TIỀN NHÀ TRỌ THÁNG 3/2020</v>
      </c>
      <c r="D137" s="301"/>
      <c r="E137" s="301"/>
      <c r="F137" s="301"/>
      <c r="G137" s="301"/>
      <c r="H137" s="301"/>
      <c r="I137" s="301"/>
      <c r="J137" s="38" t="s">
        <v>124</v>
      </c>
      <c r="K137" s="119" t="s">
        <v>93</v>
      </c>
      <c r="L137" s="3" t="s">
        <v>1</v>
      </c>
      <c r="M137" s="46">
        <v>41000</v>
      </c>
      <c r="N137" s="5"/>
      <c r="O137" s="6"/>
      <c r="P137" s="6"/>
      <c r="Q137" s="47"/>
    </row>
    <row r="138" spans="1:17" ht="24.95" customHeight="1" x14ac:dyDescent="0.3">
      <c r="A138" s="320" t="str">
        <f>A2</f>
        <v>Tiền phòng Tháng 3</v>
      </c>
      <c r="B138" s="322" t="str">
        <f>B2</f>
        <v>Tiền điện Tháng 2</v>
      </c>
      <c r="C138" s="334"/>
      <c r="D138" s="334"/>
      <c r="E138" s="335"/>
      <c r="F138" s="322" t="str">
        <f>F132</f>
        <v>Tiền nước Tháng 2</v>
      </c>
      <c r="G138" s="323"/>
      <c r="H138" s="323"/>
      <c r="I138" s="324"/>
      <c r="J138" s="325" t="str">
        <f>J2</f>
        <v>Thuê bao truyền hình cáp Tháng 2</v>
      </c>
      <c r="K138" s="327" t="str">
        <f>K2</f>
        <v>Số tiền phải đóng (đồng)</v>
      </c>
      <c r="L138" s="309"/>
      <c r="M138" s="11"/>
      <c r="N138" s="12"/>
      <c r="O138" s="12"/>
      <c r="P138" s="12"/>
    </row>
    <row r="139" spans="1:17" ht="39.950000000000003" customHeight="1" x14ac:dyDescent="0.3">
      <c r="A139" s="321"/>
      <c r="B139" s="50" t="s">
        <v>8</v>
      </c>
      <c r="C139" s="50" t="s">
        <v>9</v>
      </c>
      <c r="D139" s="138" t="s">
        <v>10</v>
      </c>
      <c r="E139" s="136" t="s">
        <v>11</v>
      </c>
      <c r="F139" s="50" t="s">
        <v>8</v>
      </c>
      <c r="G139" s="50" t="s">
        <v>9</v>
      </c>
      <c r="H139" s="141" t="s">
        <v>12</v>
      </c>
      <c r="I139" s="135" t="s">
        <v>11</v>
      </c>
      <c r="J139" s="326"/>
      <c r="K139" s="328"/>
      <c r="L139" s="309"/>
      <c r="M139" s="11"/>
      <c r="N139" s="12"/>
      <c r="O139" s="12"/>
      <c r="P139" s="13"/>
    </row>
    <row r="140" spans="1:17" ht="20.100000000000001" customHeight="1" x14ac:dyDescent="0.3">
      <c r="A140" s="111">
        <f>A134</f>
        <v>1300000</v>
      </c>
      <c r="B140" s="112">
        <v>267</v>
      </c>
      <c r="C140" s="112">
        <v>304</v>
      </c>
      <c r="D140" s="14">
        <f>C140-B140</f>
        <v>37</v>
      </c>
      <c r="E140" s="41">
        <f>IF(D140&lt;=50,D140*$N$2,(D140-50)*$N$3+50*$N$2)</f>
        <v>111000</v>
      </c>
      <c r="F140" s="112">
        <v>586</v>
      </c>
      <c r="G140" s="112">
        <v>595</v>
      </c>
      <c r="H140" s="16">
        <f>G140-F140</f>
        <v>9</v>
      </c>
      <c r="I140" s="17">
        <f>H140*$O$4</f>
        <v>135000</v>
      </c>
      <c r="J140" s="17">
        <v>0</v>
      </c>
      <c r="K140" s="18">
        <f>(A140+E140+I140+J140)</f>
        <v>1546000</v>
      </c>
      <c r="L140" s="309"/>
      <c r="M140" s="19"/>
      <c r="N140" s="20"/>
      <c r="O140" s="21"/>
      <c r="P140" s="21"/>
    </row>
    <row r="141" spans="1:17" ht="20.100000000000001" customHeight="1" thickBot="1" x14ac:dyDescent="0.35">
      <c r="A141" s="348" t="str">
        <f>A32</f>
        <v xml:space="preserve">C.YẾN: 090.1357.000 Lưu ý: Vui lòng thanh toán trước ngày 01/02/2020 tại địa chỉ nhà số 43A Nguyễn Văn Cự, P.Tân Tạo A, Q.Bình Tân </v>
      </c>
      <c r="B141" s="349"/>
      <c r="C141" s="349"/>
      <c r="D141" s="349"/>
      <c r="E141" s="349"/>
      <c r="F141" s="349"/>
      <c r="G141" s="349"/>
      <c r="H141" s="349"/>
      <c r="I141" s="349"/>
      <c r="J141" s="349"/>
      <c r="K141" s="349"/>
      <c r="L141" s="350"/>
      <c r="M141" s="105"/>
      <c r="N141" s="298"/>
      <c r="O141" s="298"/>
    </row>
    <row r="142" spans="1:17" ht="24.95" customHeight="1" thickTop="1" x14ac:dyDescent="0.3"/>
    <row r="143" spans="1:17" ht="24.95" customHeight="1" thickBot="1" x14ac:dyDescent="0.35">
      <c r="A143" s="32"/>
      <c r="B143" s="33"/>
      <c r="C143" s="33"/>
      <c r="D143" s="33"/>
      <c r="E143" s="34"/>
      <c r="F143" s="33"/>
      <c r="G143" s="33"/>
      <c r="H143" s="35"/>
      <c r="I143" s="32"/>
      <c r="J143" s="32"/>
      <c r="K143" s="32"/>
      <c r="L143" s="34"/>
    </row>
    <row r="144" spans="1:17" ht="30" customHeight="1" thickTop="1" x14ac:dyDescent="0.3">
      <c r="A144" s="299" t="s">
        <v>37</v>
      </c>
      <c r="B144" s="300"/>
      <c r="C144" s="301" t="str">
        <f>C1</f>
        <v>TIỀN NHÀ TRỌ THÁNG 3/2020</v>
      </c>
      <c r="D144" s="301"/>
      <c r="E144" s="301"/>
      <c r="F144" s="301"/>
      <c r="G144" s="301"/>
      <c r="H144" s="301"/>
      <c r="I144" s="301"/>
      <c r="J144" s="38" t="s">
        <v>70</v>
      </c>
      <c r="K144" s="39" t="s">
        <v>80</v>
      </c>
      <c r="L144" s="3" t="s">
        <v>1</v>
      </c>
      <c r="M144" s="4"/>
      <c r="N144" s="5"/>
      <c r="O144" s="6"/>
      <c r="P144" s="6"/>
    </row>
    <row r="145" spans="1:17" ht="24.95" customHeight="1" x14ac:dyDescent="0.3">
      <c r="A145" s="320" t="str">
        <f>A2</f>
        <v>Tiền phòng Tháng 3</v>
      </c>
      <c r="B145" s="322" t="str">
        <f>B2</f>
        <v>Tiền điện Tháng 2</v>
      </c>
      <c r="C145" s="334"/>
      <c r="D145" s="334"/>
      <c r="E145" s="335"/>
      <c r="F145" s="322" t="str">
        <f>F2</f>
        <v>Tiền nước Tháng 2</v>
      </c>
      <c r="G145" s="323"/>
      <c r="H145" s="323"/>
      <c r="I145" s="324"/>
      <c r="J145" s="325" t="str">
        <f>J2</f>
        <v>Thuê bao truyền hình cáp Tháng 2</v>
      </c>
      <c r="K145" s="327" t="str">
        <f>K2</f>
        <v>Số tiền phải đóng (đồng)</v>
      </c>
      <c r="L145" s="308"/>
      <c r="M145" s="11"/>
      <c r="N145" s="12"/>
      <c r="O145" s="12"/>
      <c r="P145" s="12"/>
    </row>
    <row r="146" spans="1:17" ht="39.950000000000003" customHeight="1" x14ac:dyDescent="0.3">
      <c r="A146" s="321"/>
      <c r="B146" s="50" t="s">
        <v>8</v>
      </c>
      <c r="C146" s="50" t="s">
        <v>9</v>
      </c>
      <c r="D146" s="138" t="s">
        <v>10</v>
      </c>
      <c r="E146" s="136" t="s">
        <v>11</v>
      </c>
      <c r="F146" s="50" t="s">
        <v>8</v>
      </c>
      <c r="G146" s="50" t="s">
        <v>9</v>
      </c>
      <c r="H146" s="141" t="s">
        <v>12</v>
      </c>
      <c r="I146" s="135" t="s">
        <v>11</v>
      </c>
      <c r="J146" s="326"/>
      <c r="K146" s="328"/>
      <c r="L146" s="309"/>
      <c r="M146" s="11"/>
      <c r="N146" s="12"/>
      <c r="O146" s="12"/>
      <c r="P146" s="13"/>
    </row>
    <row r="147" spans="1:17" ht="20.100000000000001" customHeight="1" x14ac:dyDescent="0.3">
      <c r="A147" s="111">
        <f>A140</f>
        <v>1300000</v>
      </c>
      <c r="B147" s="112">
        <v>7510</v>
      </c>
      <c r="C147" s="112">
        <v>7525</v>
      </c>
      <c r="D147" s="14">
        <f>C147-B147</f>
        <v>15</v>
      </c>
      <c r="E147" s="41">
        <f>IF(D147&lt;=50,D147*$N$2,(D147-50)*$N$3+50*$N$2)</f>
        <v>45000</v>
      </c>
      <c r="F147" s="112">
        <v>609</v>
      </c>
      <c r="G147" s="112">
        <v>611</v>
      </c>
      <c r="H147" s="16">
        <f>G147-F147</f>
        <v>2</v>
      </c>
      <c r="I147" s="17">
        <f>H147*$O$4</f>
        <v>30000</v>
      </c>
      <c r="J147" s="17">
        <v>0</v>
      </c>
      <c r="K147" s="18">
        <f>A147+E147+I147+J147</f>
        <v>1375000</v>
      </c>
      <c r="L147" s="309"/>
      <c r="M147" s="120"/>
      <c r="N147" s="20"/>
      <c r="O147" s="21"/>
      <c r="P147" s="21"/>
    </row>
    <row r="148" spans="1:17" ht="20.100000000000001" customHeight="1" thickBot="1" x14ac:dyDescent="0.35">
      <c r="A148" s="317" t="s">
        <v>66</v>
      </c>
      <c r="B148" s="336"/>
      <c r="C148" s="336"/>
      <c r="D148" s="336"/>
      <c r="E148" s="336"/>
      <c r="F148" s="336"/>
      <c r="G148" s="336"/>
      <c r="H148" s="336"/>
      <c r="I148" s="336"/>
      <c r="J148" s="336"/>
      <c r="K148" s="336"/>
      <c r="L148" s="337"/>
      <c r="M148" s="22"/>
      <c r="N148" s="298"/>
      <c r="O148" s="298"/>
    </row>
    <row r="149" spans="1:17" ht="24.95" customHeight="1" thickTop="1" x14ac:dyDescent="0.3">
      <c r="M149" s="30"/>
    </row>
    <row r="150" spans="1:17" ht="24.95" customHeight="1" thickBot="1" x14ac:dyDescent="0.35">
      <c r="A150" s="32"/>
      <c r="B150" s="33"/>
      <c r="C150" s="33"/>
      <c r="D150" s="33"/>
      <c r="E150" s="34"/>
      <c r="F150" s="33"/>
      <c r="G150" s="33"/>
      <c r="H150" s="35"/>
      <c r="I150" s="32"/>
      <c r="J150" s="32"/>
      <c r="K150" s="32"/>
      <c r="L150" s="34"/>
      <c r="M150" s="30"/>
    </row>
    <row r="151" spans="1:17" ht="30" customHeight="1" thickTop="1" x14ac:dyDescent="0.3">
      <c r="A151" s="299" t="s">
        <v>38</v>
      </c>
      <c r="B151" s="300"/>
      <c r="C151" s="301" t="str">
        <f>C1</f>
        <v>TIỀN NHÀ TRỌ THÁNG 3/2020</v>
      </c>
      <c r="D151" s="301"/>
      <c r="E151" s="301"/>
      <c r="F151" s="301"/>
      <c r="G151" s="301"/>
      <c r="H151" s="301"/>
      <c r="I151" s="301"/>
      <c r="J151" s="38" t="s">
        <v>39</v>
      </c>
      <c r="K151" s="39" t="s">
        <v>40</v>
      </c>
      <c r="L151" s="3" t="s">
        <v>1</v>
      </c>
      <c r="M151" s="46">
        <v>41000</v>
      </c>
      <c r="N151" s="5"/>
      <c r="O151" s="6"/>
      <c r="P151" s="6"/>
      <c r="Q151" s="47"/>
    </row>
    <row r="152" spans="1:17" ht="24.95" customHeight="1" x14ac:dyDescent="0.3">
      <c r="A152" s="320" t="str">
        <f>A2</f>
        <v>Tiền phòng Tháng 3</v>
      </c>
      <c r="B152" s="322" t="str">
        <f>B2</f>
        <v>Tiền điện Tháng 2</v>
      </c>
      <c r="C152" s="334"/>
      <c r="D152" s="334"/>
      <c r="E152" s="335"/>
      <c r="F152" s="322" t="str">
        <f>F2</f>
        <v>Tiền nước Tháng 2</v>
      </c>
      <c r="G152" s="323"/>
      <c r="H152" s="323"/>
      <c r="I152" s="324"/>
      <c r="J152" s="325" t="str">
        <f>J2</f>
        <v>Thuê bao truyền hình cáp Tháng 2</v>
      </c>
      <c r="K152" s="327" t="str">
        <f>K2</f>
        <v>Số tiền phải đóng (đồng)</v>
      </c>
      <c r="L152" s="309"/>
      <c r="M152" s="40"/>
      <c r="N152" s="12"/>
      <c r="O152" s="12"/>
      <c r="P152" s="12"/>
    </row>
    <row r="153" spans="1:17" ht="39.950000000000003" customHeight="1" x14ac:dyDescent="0.3">
      <c r="A153" s="321"/>
      <c r="B153" s="50" t="s">
        <v>8</v>
      </c>
      <c r="C153" s="50" t="s">
        <v>9</v>
      </c>
      <c r="D153" s="138" t="s">
        <v>10</v>
      </c>
      <c r="E153" s="136" t="s">
        <v>11</v>
      </c>
      <c r="F153" s="50" t="s">
        <v>8</v>
      </c>
      <c r="G153" s="50" t="s">
        <v>9</v>
      </c>
      <c r="H153" s="141" t="s">
        <v>12</v>
      </c>
      <c r="I153" s="135" t="s">
        <v>11</v>
      </c>
      <c r="J153" s="326"/>
      <c r="K153" s="328"/>
      <c r="L153" s="309"/>
      <c r="M153" s="40"/>
      <c r="N153" s="12"/>
      <c r="O153" s="12"/>
      <c r="P153" s="13"/>
    </row>
    <row r="154" spans="1:17" ht="20.100000000000001" customHeight="1" x14ac:dyDescent="0.3">
      <c r="A154" s="111">
        <f>A147</f>
        <v>1300000</v>
      </c>
      <c r="B154" s="112">
        <v>4405</v>
      </c>
      <c r="C154" s="112">
        <v>4455</v>
      </c>
      <c r="D154" s="14">
        <f>C154-B154</f>
        <v>50</v>
      </c>
      <c r="E154" s="41">
        <f>IF(D154&lt;=50,D154*$N$2,(D154-50)*$N$3+50*$N$2)</f>
        <v>150000</v>
      </c>
      <c r="F154" s="112">
        <v>255</v>
      </c>
      <c r="G154" s="112">
        <v>257</v>
      </c>
      <c r="H154" s="16">
        <f>G154-F154</f>
        <v>2</v>
      </c>
      <c r="I154" s="17">
        <f>H154*$O$4</f>
        <v>30000</v>
      </c>
      <c r="J154" s="17">
        <v>120000</v>
      </c>
      <c r="K154" s="18">
        <f>A154+E154+I154+J154</f>
        <v>1600000</v>
      </c>
      <c r="L154" s="309"/>
      <c r="M154" s="19"/>
      <c r="N154" s="20"/>
      <c r="O154" s="21"/>
      <c r="P154" s="21"/>
    </row>
    <row r="155" spans="1:17" ht="20.100000000000001" customHeight="1" thickBot="1" x14ac:dyDescent="0.35">
      <c r="A155" s="317" t="str">
        <f>A32</f>
        <v xml:space="preserve">C.YẾN: 090.1357.000 Lưu ý: Vui lòng thanh toán trước ngày 01/02/2020 tại địa chỉ nhà số 43A Nguyễn Văn Cự, P.Tân Tạo A, Q.Bình Tân </v>
      </c>
      <c r="B155" s="336"/>
      <c r="C155" s="336"/>
      <c r="D155" s="336"/>
      <c r="E155" s="336"/>
      <c r="F155" s="336"/>
      <c r="G155" s="336"/>
      <c r="H155" s="336"/>
      <c r="I155" s="336"/>
      <c r="J155" s="336"/>
      <c r="K155" s="336"/>
      <c r="L155" s="337"/>
      <c r="M155" s="102"/>
      <c r="N155" s="298"/>
      <c r="O155" s="298"/>
    </row>
    <row r="156" spans="1:17" ht="24.95" customHeight="1" thickTop="1" x14ac:dyDescent="0.3"/>
    <row r="157" spans="1:17" ht="24.95" customHeight="1" thickBot="1" x14ac:dyDescent="0.35">
      <c r="A157" s="32"/>
      <c r="B157" s="33"/>
      <c r="C157" s="33"/>
      <c r="D157" s="33"/>
      <c r="E157" s="34"/>
      <c r="F157" s="33"/>
      <c r="G157" s="33"/>
      <c r="H157" s="35"/>
      <c r="I157" s="32"/>
      <c r="J157" s="32"/>
      <c r="K157" s="32"/>
      <c r="L157" s="34"/>
    </row>
    <row r="158" spans="1:17" ht="27" customHeight="1" thickTop="1" x14ac:dyDescent="0.3">
      <c r="A158" s="299" t="s">
        <v>41</v>
      </c>
      <c r="B158" s="300"/>
      <c r="C158" s="301" t="str">
        <f>C1</f>
        <v>TIỀN NHÀ TRỌ THÁNG 3/2020</v>
      </c>
      <c r="D158" s="301"/>
      <c r="E158" s="301"/>
      <c r="F158" s="301"/>
      <c r="G158" s="301"/>
      <c r="H158" s="301"/>
      <c r="I158" s="301"/>
      <c r="J158" s="38" t="s">
        <v>125</v>
      </c>
      <c r="K158" s="39" t="s">
        <v>69</v>
      </c>
      <c r="L158" s="3" t="s">
        <v>1</v>
      </c>
      <c r="M158" s="4"/>
      <c r="N158" s="5"/>
      <c r="O158" s="6"/>
      <c r="P158" s="6"/>
    </row>
    <row r="159" spans="1:17" ht="24.95" customHeight="1" x14ac:dyDescent="0.3">
      <c r="A159" s="320" t="str">
        <f>A2</f>
        <v>Tiền phòng Tháng 3</v>
      </c>
      <c r="B159" s="322" t="str">
        <f>B2</f>
        <v>Tiền điện Tháng 2</v>
      </c>
      <c r="C159" s="334"/>
      <c r="D159" s="334"/>
      <c r="E159" s="335"/>
      <c r="F159" s="322" t="str">
        <f>F2</f>
        <v>Tiền nước Tháng 2</v>
      </c>
      <c r="G159" s="323"/>
      <c r="H159" s="323"/>
      <c r="I159" s="324"/>
      <c r="J159" s="325" t="str">
        <f>J2</f>
        <v>Thuê bao truyền hình cáp Tháng 2</v>
      </c>
      <c r="K159" s="327" t="str">
        <f>K2</f>
        <v>Số tiền phải đóng (đồng)</v>
      </c>
      <c r="L159" s="309"/>
      <c r="M159" s="11"/>
      <c r="N159" s="12"/>
      <c r="O159" s="12"/>
      <c r="P159" s="12"/>
    </row>
    <row r="160" spans="1:17" ht="39.950000000000003" customHeight="1" x14ac:dyDescent="0.3">
      <c r="A160" s="321"/>
      <c r="B160" s="50" t="s">
        <v>8</v>
      </c>
      <c r="C160" s="50" t="s">
        <v>9</v>
      </c>
      <c r="D160" s="138" t="s">
        <v>10</v>
      </c>
      <c r="E160" s="136" t="s">
        <v>11</v>
      </c>
      <c r="F160" s="50" t="s">
        <v>8</v>
      </c>
      <c r="G160" s="50" t="s">
        <v>9</v>
      </c>
      <c r="H160" s="141" t="s">
        <v>12</v>
      </c>
      <c r="I160" s="135" t="s">
        <v>11</v>
      </c>
      <c r="J160" s="326"/>
      <c r="K160" s="328"/>
      <c r="L160" s="309"/>
      <c r="M160" s="11"/>
      <c r="N160" s="12"/>
      <c r="O160" s="12"/>
      <c r="P160" s="13"/>
    </row>
    <row r="161" spans="1:16" ht="20.100000000000001" customHeight="1" x14ac:dyDescent="0.3">
      <c r="A161" s="111">
        <f>A127</f>
        <v>1300000</v>
      </c>
      <c r="B161" s="112">
        <v>1867</v>
      </c>
      <c r="C161" s="112">
        <v>1880</v>
      </c>
      <c r="D161" s="14">
        <f>C161-B161</f>
        <v>13</v>
      </c>
      <c r="E161" s="41">
        <f>IF(D161&lt;=50,D161*$N$2,(D161-50)*$N$3+50*$N$2)</f>
        <v>39000</v>
      </c>
      <c r="F161" s="112">
        <v>35</v>
      </c>
      <c r="G161" s="112">
        <v>38</v>
      </c>
      <c r="H161" s="16">
        <f>G161-F161</f>
        <v>3</v>
      </c>
      <c r="I161" s="17">
        <f>H161*$O$4</f>
        <v>45000</v>
      </c>
      <c r="J161" s="17"/>
      <c r="K161" s="18">
        <f>A161+E161+I161+J161</f>
        <v>1384000</v>
      </c>
      <c r="L161" s="309"/>
      <c r="M161" s="19"/>
      <c r="N161" s="20"/>
      <c r="O161" s="21"/>
      <c r="P161" s="21"/>
    </row>
    <row r="162" spans="1:16" ht="20.100000000000001" customHeight="1" thickBot="1" x14ac:dyDescent="0.35">
      <c r="A162" s="317" t="str">
        <f>A32</f>
        <v xml:space="preserve">C.YẾN: 090.1357.000 Lưu ý: Vui lòng thanh toán trước ngày 01/02/2020 tại địa chỉ nhà số 43A Nguyễn Văn Cự, P.Tân Tạo A, Q.Bình Tân </v>
      </c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7"/>
      <c r="M162" s="22"/>
      <c r="N162" s="298"/>
      <c r="O162" s="298"/>
    </row>
    <row r="163" spans="1:16" ht="19.5" customHeight="1" thickTop="1" thickBot="1" x14ac:dyDescent="0.35">
      <c r="A163" s="8"/>
      <c r="B163" s="58"/>
      <c r="C163" s="58"/>
      <c r="D163" s="58"/>
      <c r="K163" s="27"/>
      <c r="M163" s="101"/>
    </row>
    <row r="164" spans="1:16" ht="31.5" customHeight="1" thickTop="1" thickBot="1" x14ac:dyDescent="0.35">
      <c r="A164" s="59" t="s">
        <v>42</v>
      </c>
      <c r="B164" s="58"/>
      <c r="C164" s="58"/>
      <c r="D164" s="58"/>
      <c r="M164" s="30"/>
    </row>
    <row r="165" spans="1:16" ht="30" customHeight="1" thickTop="1" x14ac:dyDescent="0.3">
      <c r="A165" s="352" t="s">
        <v>43</v>
      </c>
      <c r="B165" s="353"/>
      <c r="C165" s="353"/>
      <c r="D165" s="354"/>
      <c r="E165" s="355" t="s">
        <v>44</v>
      </c>
      <c r="F165" s="357" t="s">
        <v>45</v>
      </c>
      <c r="G165" s="358"/>
      <c r="H165" s="358"/>
      <c r="I165" s="358"/>
      <c r="J165" s="357" t="s">
        <v>46</v>
      </c>
      <c r="K165" s="357" t="s">
        <v>47</v>
      </c>
      <c r="L165" s="357" t="s">
        <v>48</v>
      </c>
      <c r="M165" s="60"/>
    </row>
    <row r="166" spans="1:16" ht="42" customHeight="1" x14ac:dyDescent="0.3">
      <c r="A166" s="61" t="s">
        <v>8</v>
      </c>
      <c r="B166" s="138" t="s">
        <v>9</v>
      </c>
      <c r="C166" s="138" t="s">
        <v>10</v>
      </c>
      <c r="D166" s="62" t="s">
        <v>11</v>
      </c>
      <c r="E166" s="356"/>
      <c r="F166" s="138" t="s">
        <v>8</v>
      </c>
      <c r="G166" s="138" t="s">
        <v>9</v>
      </c>
      <c r="H166" s="141" t="s">
        <v>12</v>
      </c>
      <c r="I166" s="134" t="s">
        <v>11</v>
      </c>
      <c r="J166" s="304"/>
      <c r="K166" s="304"/>
      <c r="L166" s="304"/>
      <c r="M166" s="63"/>
    </row>
    <row r="167" spans="1:16" x14ac:dyDescent="0.3">
      <c r="A167" s="361">
        <f>B4+B11+B18+B25+B31+B38+B45+B52</f>
        <v>29673</v>
      </c>
      <c r="B167" s="361">
        <f>C4+C11+C18+C25+C31+C38+C45+C52</f>
        <v>30376</v>
      </c>
      <c r="C167" s="363">
        <f>B167-A167</f>
        <v>703</v>
      </c>
      <c r="D167" s="365">
        <f>E4+E11+E18+E25+E31+E38+E45+E52</f>
        <v>2015000</v>
      </c>
      <c r="E167" s="361">
        <f>J4+J11+J18+J25+J31+J38+J45+J52</f>
        <v>180000</v>
      </c>
      <c r="F167" s="138">
        <f>F4+F11+F18+F25+F31+F38+F45+F52</f>
        <v>5782</v>
      </c>
      <c r="G167" s="138">
        <f>+G4+G11+G18+G25+G31+G38+G45+G52</f>
        <v>5826</v>
      </c>
      <c r="H167" s="141">
        <f>G167-F167</f>
        <v>44</v>
      </c>
      <c r="I167" s="64">
        <f>I4+I11+I18+I25+I31+I38+I45+I52</f>
        <v>565000</v>
      </c>
      <c r="J167" s="130">
        <v>1379941</v>
      </c>
      <c r="K167" s="20">
        <v>109000</v>
      </c>
      <c r="L167" s="130">
        <v>359605</v>
      </c>
      <c r="M167" s="60"/>
      <c r="N167" s="8"/>
    </row>
    <row r="168" spans="1:16" ht="19.5" thickBot="1" x14ac:dyDescent="0.35">
      <c r="A168" s="362"/>
      <c r="B168" s="362"/>
      <c r="C168" s="364"/>
      <c r="D168" s="366"/>
      <c r="E168" s="362"/>
      <c r="F168" s="367" t="s">
        <v>49</v>
      </c>
      <c r="G168" s="367"/>
      <c r="H168" s="367"/>
      <c r="I168" s="367"/>
      <c r="J168" s="65">
        <f>D167-J167</f>
        <v>635059</v>
      </c>
      <c r="K168" s="65"/>
      <c r="L168" s="66">
        <f>I167-L167</f>
        <v>205395</v>
      </c>
      <c r="N168" s="8"/>
    </row>
    <row r="169" spans="1:16" ht="21" thickTop="1" thickBot="1" x14ac:dyDescent="0.35">
      <c r="A169" s="115">
        <v>45656</v>
      </c>
      <c r="B169" s="115">
        <v>46383</v>
      </c>
      <c r="C169" s="118">
        <f>B169-A169</f>
        <v>727</v>
      </c>
      <c r="D169" s="67"/>
      <c r="F169" s="113">
        <v>3137</v>
      </c>
      <c r="G169" s="113">
        <v>3177</v>
      </c>
      <c r="H169" s="117">
        <f>G169-F169</f>
        <v>40</v>
      </c>
      <c r="M169" s="68">
        <f>447663/287</f>
        <v>1559.801393728223</v>
      </c>
      <c r="N169" s="8"/>
    </row>
    <row r="170" spans="1:16" ht="20.25" thickTop="1" thickBot="1" x14ac:dyDescent="0.35">
      <c r="A170" s="59" t="s">
        <v>50</v>
      </c>
      <c r="B170" s="58"/>
      <c r="C170" s="58"/>
      <c r="D170" s="58"/>
      <c r="N170" s="8"/>
    </row>
    <row r="171" spans="1:16" ht="19.5" thickTop="1" x14ac:dyDescent="0.3">
      <c r="A171" s="352" t="s">
        <v>43</v>
      </c>
      <c r="B171" s="353"/>
      <c r="C171" s="353"/>
      <c r="D171" s="354"/>
      <c r="E171" s="355" t="s">
        <v>44</v>
      </c>
      <c r="F171" s="357" t="s">
        <v>45</v>
      </c>
      <c r="G171" s="358"/>
      <c r="H171" s="358"/>
      <c r="I171" s="358"/>
      <c r="J171" s="357" t="s">
        <v>46</v>
      </c>
      <c r="K171" s="357" t="s">
        <v>47</v>
      </c>
      <c r="L171" s="357" t="s">
        <v>48</v>
      </c>
      <c r="M171" s="68"/>
      <c r="N171" s="8"/>
    </row>
    <row r="172" spans="1:16" ht="59.25" x14ac:dyDescent="0.3">
      <c r="A172" s="61" t="s">
        <v>8</v>
      </c>
      <c r="B172" s="138" t="s">
        <v>9</v>
      </c>
      <c r="C172" s="138" t="s">
        <v>10</v>
      </c>
      <c r="D172" s="62" t="s">
        <v>11</v>
      </c>
      <c r="E172" s="356"/>
      <c r="F172" s="138" t="s">
        <v>8</v>
      </c>
      <c r="G172" s="138" t="s">
        <v>9</v>
      </c>
      <c r="H172" s="141" t="s">
        <v>12</v>
      </c>
      <c r="I172" s="134" t="s">
        <v>11</v>
      </c>
      <c r="J172" s="304"/>
      <c r="K172" s="304"/>
      <c r="L172" s="304"/>
      <c r="M172" s="68"/>
      <c r="N172" s="8"/>
    </row>
    <row r="173" spans="1:16" x14ac:dyDescent="0.3">
      <c r="A173" s="368">
        <f>B58+B65+B72+B79+B85+B92+B99+B106+B113</f>
        <v>75080</v>
      </c>
      <c r="B173" s="361">
        <f>+C58+C65+C72+C79+C85+C92+C99+C106+C113</f>
        <v>75542</v>
      </c>
      <c r="C173" s="363">
        <f>B173-A173</f>
        <v>462</v>
      </c>
      <c r="D173" s="365">
        <f>E58+E65+E72+E79+E85+E92+E99+E106+E113</f>
        <v>1455500</v>
      </c>
      <c r="E173" s="361">
        <f>+J58+J65+J72+J79+J85+J92+J99+J106+J113</f>
        <v>40000</v>
      </c>
      <c r="F173" s="138">
        <f>F58+F65+F72+F79+F85+F92+F99+F106+F113</f>
        <v>6059</v>
      </c>
      <c r="G173" s="138">
        <f>G58+G65+G72+G79+G85+G99+G106+G113+G92</f>
        <v>6109</v>
      </c>
      <c r="H173" s="141">
        <f>G173-F173</f>
        <v>50</v>
      </c>
      <c r="I173" s="64">
        <f>I58+I65+I72+I79+I85+I92+I99+I106+I113</f>
        <v>750000</v>
      </c>
      <c r="J173" s="130">
        <v>1555422</v>
      </c>
      <c r="K173" s="20">
        <f>K167</f>
        <v>109000</v>
      </c>
      <c r="L173" s="130">
        <v>310845</v>
      </c>
      <c r="M173" s="60"/>
      <c r="N173" s="8"/>
    </row>
    <row r="174" spans="1:16" ht="19.5" thickBot="1" x14ac:dyDescent="0.35">
      <c r="A174" s="369"/>
      <c r="B174" s="362"/>
      <c r="C174" s="364"/>
      <c r="D174" s="366"/>
      <c r="E174" s="362"/>
      <c r="F174" s="367" t="s">
        <v>49</v>
      </c>
      <c r="G174" s="367"/>
      <c r="H174" s="367"/>
      <c r="I174" s="367"/>
      <c r="J174" s="65">
        <f>D173-J173</f>
        <v>-99922</v>
      </c>
      <c r="K174" s="65"/>
      <c r="L174" s="66">
        <f>I173-L173</f>
        <v>439155</v>
      </c>
      <c r="N174" s="8"/>
    </row>
    <row r="175" spans="1:16" ht="21" thickTop="1" thickBot="1" x14ac:dyDescent="0.35">
      <c r="A175" s="116">
        <v>50693</v>
      </c>
      <c r="B175" s="116">
        <v>51131</v>
      </c>
      <c r="C175" s="118">
        <f>B175-A175</f>
        <v>438</v>
      </c>
      <c r="D175" s="106"/>
      <c r="F175" s="113">
        <v>2786</v>
      </c>
      <c r="G175" s="113">
        <v>2831</v>
      </c>
      <c r="H175" s="117">
        <f>G175-F175</f>
        <v>45</v>
      </c>
      <c r="N175" s="8"/>
    </row>
    <row r="176" spans="1:16" ht="20.25" thickTop="1" thickBot="1" x14ac:dyDescent="0.35">
      <c r="A176" s="59" t="s">
        <v>51</v>
      </c>
      <c r="B176" s="69"/>
      <c r="C176" s="58"/>
      <c r="D176" s="58"/>
      <c r="N176" s="8"/>
    </row>
    <row r="177" spans="1:15" ht="19.5" thickTop="1" x14ac:dyDescent="0.3">
      <c r="A177" s="352" t="s">
        <v>43</v>
      </c>
      <c r="B177" s="353"/>
      <c r="C177" s="353"/>
      <c r="D177" s="354"/>
      <c r="E177" s="355" t="s">
        <v>44</v>
      </c>
      <c r="F177" s="357" t="s">
        <v>45</v>
      </c>
      <c r="G177" s="358"/>
      <c r="H177" s="358"/>
      <c r="I177" s="358"/>
      <c r="J177" s="357" t="s">
        <v>46</v>
      </c>
      <c r="K177" s="357" t="s">
        <v>47</v>
      </c>
      <c r="L177" s="357" t="s">
        <v>48</v>
      </c>
      <c r="N177" s="8"/>
    </row>
    <row r="178" spans="1:15" ht="59.25" x14ac:dyDescent="0.3">
      <c r="A178" s="61" t="s">
        <v>8</v>
      </c>
      <c r="B178" s="138" t="s">
        <v>9</v>
      </c>
      <c r="C178" s="138" t="s">
        <v>10</v>
      </c>
      <c r="D178" s="62" t="s">
        <v>11</v>
      </c>
      <c r="E178" s="356"/>
      <c r="F178" s="138" t="s">
        <v>8</v>
      </c>
      <c r="G178" s="138" t="s">
        <v>9</v>
      </c>
      <c r="H178" s="141" t="s">
        <v>12</v>
      </c>
      <c r="I178" s="134" t="s">
        <v>11</v>
      </c>
      <c r="J178" s="304"/>
      <c r="K178" s="304"/>
      <c r="L178" s="304"/>
      <c r="N178" s="8"/>
    </row>
    <row r="179" spans="1:15" x14ac:dyDescent="0.3">
      <c r="A179" s="368">
        <f>B120+B127+B134+B140+B147+B154+B161</f>
        <v>28985</v>
      </c>
      <c r="B179" s="361">
        <f>C120+C127+C134+C140+C147+C154+C161</f>
        <v>29339</v>
      </c>
      <c r="C179" s="363">
        <f>B179-A179</f>
        <v>354</v>
      </c>
      <c r="D179" s="365">
        <f>E120+E127+E134+E140+E147+E154+E161</f>
        <v>1593000</v>
      </c>
      <c r="E179" s="361">
        <f>J120+J127+J134+J140+J147+J154+J161</f>
        <v>120000</v>
      </c>
      <c r="F179" s="138">
        <f>F120+F127+F134+F140+F147+F154+F161</f>
        <v>4020</v>
      </c>
      <c r="G179" s="138">
        <f>G120+G127+G134+G140+G147+G154+G161</f>
        <v>4056</v>
      </c>
      <c r="H179" s="141">
        <f>G179-F179</f>
        <v>36</v>
      </c>
      <c r="I179" s="64">
        <f>I120+I127+I134+I140+I147+I154+I161</f>
        <v>540000</v>
      </c>
      <c r="J179" s="130">
        <v>1039322</v>
      </c>
      <c r="K179" s="20">
        <f>K167</f>
        <v>109000</v>
      </c>
      <c r="L179" s="130">
        <v>353510</v>
      </c>
      <c r="M179" s="70"/>
      <c r="N179" s="8"/>
    </row>
    <row r="180" spans="1:15" ht="19.5" thickBot="1" x14ac:dyDescent="0.35">
      <c r="A180" s="369"/>
      <c r="B180" s="362"/>
      <c r="C180" s="364"/>
      <c r="D180" s="366"/>
      <c r="E180" s="362"/>
      <c r="F180" s="372" t="s">
        <v>49</v>
      </c>
      <c r="G180" s="373"/>
      <c r="H180" s="373"/>
      <c r="I180" s="71">
        <f>I179-L180</f>
        <v>353510</v>
      </c>
      <c r="J180" s="65">
        <f>D179-J179</f>
        <v>553678</v>
      </c>
      <c r="K180" s="65"/>
      <c r="L180" s="66">
        <f>I179-L179</f>
        <v>186490</v>
      </c>
      <c r="N180" s="8"/>
    </row>
    <row r="181" spans="1:15" ht="21" thickTop="1" thickBot="1" x14ac:dyDescent="0.35">
      <c r="A181" s="115">
        <v>28810</v>
      </c>
      <c r="B181" s="115">
        <v>29183</v>
      </c>
      <c r="C181" s="118">
        <f>B181-A181</f>
        <v>373</v>
      </c>
      <c r="D181" s="67"/>
      <c r="E181" s="72"/>
      <c r="F181" s="113">
        <v>745</v>
      </c>
      <c r="G181" s="113">
        <v>745</v>
      </c>
      <c r="H181" s="73">
        <f>G181-F181</f>
        <v>0</v>
      </c>
      <c r="I181" s="74"/>
      <c r="N181" s="8"/>
    </row>
    <row r="182" spans="1:15" ht="20.25" thickTop="1" thickBot="1" x14ac:dyDescent="0.35">
      <c r="A182" s="370" t="s">
        <v>52</v>
      </c>
      <c r="B182" s="371"/>
      <c r="C182" s="58"/>
      <c r="D182" s="58"/>
      <c r="N182" s="8"/>
    </row>
    <row r="183" spans="1:15" ht="19.5" thickTop="1" x14ac:dyDescent="0.3">
      <c r="A183" s="352" t="s">
        <v>43</v>
      </c>
      <c r="B183" s="353"/>
      <c r="C183" s="353"/>
      <c r="D183" s="354"/>
      <c r="E183" s="355" t="s">
        <v>44</v>
      </c>
      <c r="F183" s="357" t="s">
        <v>45</v>
      </c>
      <c r="G183" s="357"/>
      <c r="H183" s="357"/>
      <c r="I183" s="357"/>
      <c r="J183" s="357" t="s">
        <v>46</v>
      </c>
      <c r="K183" s="357" t="s">
        <v>47</v>
      </c>
      <c r="L183" s="357" t="s">
        <v>53</v>
      </c>
      <c r="M183" s="390" t="s">
        <v>54</v>
      </c>
    </row>
    <row r="184" spans="1:15" ht="59.25" x14ac:dyDescent="0.3">
      <c r="A184" s="61" t="s">
        <v>8</v>
      </c>
      <c r="B184" s="138" t="s">
        <v>9</v>
      </c>
      <c r="C184" s="138" t="s">
        <v>10</v>
      </c>
      <c r="D184" s="62" t="s">
        <v>11</v>
      </c>
      <c r="E184" s="307"/>
      <c r="F184" s="138" t="s">
        <v>8</v>
      </c>
      <c r="G184" s="138" t="s">
        <v>9</v>
      </c>
      <c r="H184" s="141" t="s">
        <v>12</v>
      </c>
      <c r="I184" s="134" t="s">
        <v>11</v>
      </c>
      <c r="J184" s="305"/>
      <c r="K184" s="305"/>
      <c r="L184" s="304"/>
      <c r="M184" s="390"/>
      <c r="N184" s="31">
        <f>J185+L185</f>
        <v>4998645</v>
      </c>
      <c r="O184" s="75">
        <f>N184+N186</f>
        <v>4998645</v>
      </c>
    </row>
    <row r="185" spans="1:15" ht="20.25" thickBot="1" x14ac:dyDescent="0.4">
      <c r="A185" s="375">
        <f>A167+A173+A179</f>
        <v>133738</v>
      </c>
      <c r="B185" s="363">
        <f>B167+B173+B179</f>
        <v>135257</v>
      </c>
      <c r="C185" s="363">
        <f>B185-A185</f>
        <v>1519</v>
      </c>
      <c r="D185" s="379">
        <f>D167+D173+D179</f>
        <v>5063500</v>
      </c>
      <c r="E185" s="382">
        <f>E167+E173+E179</f>
        <v>340000</v>
      </c>
      <c r="F185" s="76">
        <f>F167+F173+F179</f>
        <v>15861</v>
      </c>
      <c r="G185" s="76">
        <f>G167+G173+G179</f>
        <v>15991</v>
      </c>
      <c r="H185" s="141">
        <f>G185-F185</f>
        <v>130</v>
      </c>
      <c r="I185" s="77">
        <f>I167+I173+I179</f>
        <v>1855000</v>
      </c>
      <c r="J185" s="130">
        <f>J167+J173+J179</f>
        <v>3974685</v>
      </c>
      <c r="K185" s="139">
        <v>120000</v>
      </c>
      <c r="L185" s="78">
        <f>L173+L167+L179</f>
        <v>1023960</v>
      </c>
      <c r="M185" s="79" t="s">
        <v>55</v>
      </c>
      <c r="N185" s="80"/>
    </row>
    <row r="186" spans="1:15" ht="19.5" x14ac:dyDescent="0.35">
      <c r="A186" s="376"/>
      <c r="B186" s="378"/>
      <c r="C186" s="378"/>
      <c r="D186" s="380"/>
      <c r="E186" s="383"/>
      <c r="F186" s="385" t="s">
        <v>49</v>
      </c>
      <c r="G186" s="386"/>
      <c r="H186" s="386"/>
      <c r="I186" s="386"/>
      <c r="J186" s="129">
        <f>D185-J185</f>
        <v>1088815</v>
      </c>
      <c r="K186" s="81">
        <f>E185-K185</f>
        <v>220000</v>
      </c>
      <c r="L186" s="82">
        <f>I185-L185</f>
        <v>831040</v>
      </c>
      <c r="M186" s="79" t="s">
        <v>56</v>
      </c>
      <c r="N186" s="80"/>
    </row>
    <row r="187" spans="1:15" ht="19.5" x14ac:dyDescent="0.35">
      <c r="A187" s="376"/>
      <c r="B187" s="378"/>
      <c r="C187" s="378"/>
      <c r="D187" s="380"/>
      <c r="E187" s="383"/>
      <c r="F187" s="387" t="s">
        <v>57</v>
      </c>
      <c r="G187" s="388"/>
      <c r="H187" s="388"/>
      <c r="I187" s="388"/>
      <c r="J187" s="397">
        <f>A4+A11+A18+A25+A31+A38+A45+A52+A58+A65+A72+A79+A85+A92+A99+A106+A113+A120+A127+A134+A140+A147+A154+A161</f>
        <v>33200000</v>
      </c>
      <c r="K187" s="398"/>
      <c r="L187" s="399"/>
      <c r="M187" s="79"/>
      <c r="N187" s="80"/>
    </row>
    <row r="188" spans="1:15" ht="20.25" thickBot="1" x14ac:dyDescent="0.4">
      <c r="A188" s="377"/>
      <c r="B188" s="364"/>
      <c r="C188" s="364"/>
      <c r="D188" s="381"/>
      <c r="E188" s="384"/>
      <c r="F188" s="389" t="s">
        <v>58</v>
      </c>
      <c r="G188" s="367"/>
      <c r="H188" s="367"/>
      <c r="I188" s="367"/>
      <c r="J188" s="394">
        <f>J187+J186+K186+L186</f>
        <v>35339855</v>
      </c>
      <c r="K188" s="395"/>
      <c r="L188" s="396"/>
      <c r="M188" s="79" t="s">
        <v>59</v>
      </c>
      <c r="N188" s="80">
        <v>28000000</v>
      </c>
    </row>
    <row r="189" spans="1:15" ht="20.25" thickTop="1" x14ac:dyDescent="0.35">
      <c r="A189" s="83" t="s">
        <v>60</v>
      </c>
      <c r="B189" s="115">
        <f>B181+B175+B169</f>
        <v>126697</v>
      </c>
      <c r="C189" s="115">
        <f>B189-(B179+B173+B167)</f>
        <v>-8560</v>
      </c>
      <c r="D189" s="84"/>
      <c r="E189" s="84"/>
      <c r="F189" s="58"/>
      <c r="G189" s="58"/>
      <c r="H189" s="85"/>
      <c r="I189" s="85"/>
      <c r="J189" s="86"/>
      <c r="K189" s="87" t="str">
        <f>K190</f>
        <v xml:space="preserve">Dư tiền phòng: </v>
      </c>
      <c r="L189" s="86">
        <f>J188-N188</f>
        <v>7339855</v>
      </c>
      <c r="M189" s="79"/>
      <c r="N189" s="80"/>
    </row>
    <row r="190" spans="1:15" ht="39" customHeight="1" x14ac:dyDescent="0.3">
      <c r="A190" s="88" t="s">
        <v>61</v>
      </c>
      <c r="B190" s="89">
        <f>J185/L185</f>
        <v>3.8816799484354858</v>
      </c>
      <c r="C190" s="90" t="s">
        <v>62</v>
      </c>
      <c r="D190" s="90"/>
      <c r="K190" s="83" t="s">
        <v>134</v>
      </c>
      <c r="L190" s="91">
        <f>J187-N190</f>
        <v>5200000</v>
      </c>
      <c r="M190" s="92" t="s">
        <v>63</v>
      </c>
      <c r="N190" s="93">
        <f>SUM(N185:N188)</f>
        <v>28000000</v>
      </c>
    </row>
    <row r="191" spans="1:15" ht="19.5" x14ac:dyDescent="0.35">
      <c r="A191" s="23" t="s">
        <v>64</v>
      </c>
      <c r="B191" s="94">
        <f>B185-A185</f>
        <v>1519</v>
      </c>
      <c r="K191" s="83"/>
      <c r="L191" s="95"/>
      <c r="M191" s="79"/>
      <c r="N191" s="80"/>
    </row>
    <row r="192" spans="1:15" ht="19.5" x14ac:dyDescent="0.3">
      <c r="A192" s="23" t="s">
        <v>65</v>
      </c>
      <c r="B192" s="96">
        <f>L185</f>
        <v>1023960</v>
      </c>
      <c r="K192" s="83"/>
      <c r="L192" s="95"/>
    </row>
    <row r="193" spans="1:15" ht="19.5" x14ac:dyDescent="0.3">
      <c r="J193" s="23">
        <v>2019</v>
      </c>
      <c r="K193" s="23" t="s">
        <v>130</v>
      </c>
      <c r="L193" s="83">
        <v>3</v>
      </c>
      <c r="M193" s="95">
        <v>12</v>
      </c>
      <c r="N193" s="128">
        <f>M193-L193</f>
        <v>9</v>
      </c>
      <c r="O193" s="31">
        <f>N193*1300000</f>
        <v>11700000</v>
      </c>
    </row>
    <row r="194" spans="1:15" x14ac:dyDescent="0.3">
      <c r="A194" s="403" t="s">
        <v>129</v>
      </c>
      <c r="B194" s="403"/>
      <c r="C194" s="403"/>
      <c r="D194" s="57"/>
      <c r="J194" s="23">
        <v>2020</v>
      </c>
      <c r="K194" s="23">
        <v>1</v>
      </c>
      <c r="L194" s="131">
        <v>10000000</v>
      </c>
      <c r="M194" s="132">
        <f>L194-3000000</f>
        <v>7000000</v>
      </c>
      <c r="N194" s="57"/>
      <c r="O194" s="31"/>
    </row>
    <row r="195" spans="1:15" x14ac:dyDescent="0.3">
      <c r="A195" s="23" t="s">
        <v>126</v>
      </c>
      <c r="B195" s="131">
        <v>10000000</v>
      </c>
      <c r="C195" s="132">
        <f>B195-1102500</f>
        <v>8897500</v>
      </c>
      <c r="D195" s="57" t="s">
        <v>127</v>
      </c>
      <c r="E195" s="151">
        <v>1102500</v>
      </c>
      <c r="K195" s="23">
        <v>2</v>
      </c>
      <c r="L195" s="132">
        <f>M194-1300000</f>
        <v>5700000</v>
      </c>
    </row>
    <row r="196" spans="1:15" x14ac:dyDescent="0.3">
      <c r="B196" s="23"/>
      <c r="C196" s="72">
        <f>C195-L2</f>
        <v>7897500</v>
      </c>
      <c r="D196" s="57" t="s">
        <v>128</v>
      </c>
      <c r="E196" s="151">
        <v>1055000</v>
      </c>
      <c r="K196" s="23">
        <v>3</v>
      </c>
      <c r="L196" s="132">
        <f>L195-1300000</f>
        <v>4400000</v>
      </c>
    </row>
    <row r="197" spans="1:15" x14ac:dyDescent="0.3">
      <c r="C197" s="72"/>
      <c r="D197" s="113" t="s">
        <v>139</v>
      </c>
      <c r="E197" s="152"/>
    </row>
    <row r="198" spans="1:15" x14ac:dyDescent="0.3">
      <c r="D198" s="113" t="s">
        <v>140</v>
      </c>
      <c r="E198" s="151">
        <v>1372500</v>
      </c>
    </row>
    <row r="199" spans="1:15" x14ac:dyDescent="0.3">
      <c r="D199" s="113" t="s">
        <v>141</v>
      </c>
      <c r="E199" s="151">
        <v>1000000</v>
      </c>
    </row>
  </sheetData>
  <mergeCells count="290">
    <mergeCell ref="F188:I188"/>
    <mergeCell ref="J188:L188"/>
    <mergeCell ref="A194:C194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T3-2021</vt:lpstr>
      <vt:lpstr>T2-2021</vt:lpstr>
      <vt:lpstr>T12-2020</vt:lpstr>
      <vt:lpstr>T11-2020</vt:lpstr>
      <vt:lpstr>T10-2020</vt:lpstr>
      <vt:lpstr>T9-2020</vt:lpstr>
      <vt:lpstr>T81-2020</vt:lpstr>
      <vt:lpstr>T8-2020</vt:lpstr>
      <vt:lpstr>T7-2020 </vt:lpstr>
      <vt:lpstr>T6-2020 </vt:lpstr>
      <vt:lpstr>T5-2020</vt:lpstr>
      <vt:lpstr>T4-2020 </vt:lpstr>
      <vt:lpstr>T3-2020 </vt:lpstr>
      <vt:lpstr>'T7-2020 '!Print_Area</vt:lpstr>
      <vt:lpstr>'T8-2020'!Print_Area</vt:lpstr>
    </vt:vector>
  </TitlesOfParts>
  <Company>http://www.itfriend.org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K.CNTT</cp:lastModifiedBy>
  <cp:lastPrinted>2021-01-08T10:06:58Z</cp:lastPrinted>
  <dcterms:created xsi:type="dcterms:W3CDTF">2018-02-28T12:48:16Z</dcterms:created>
  <dcterms:modified xsi:type="dcterms:W3CDTF">2021-03-01T05:03:32Z</dcterms:modified>
</cp:coreProperties>
</file>